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X:\SKI\MG\POŠ Kalobje\430_19_2024 Novogradnja POŠ in enote vrtca Kalobje\Popravek P01\"/>
    </mc:Choice>
  </mc:AlternateContent>
  <xr:revisionPtr revIDLastSave="0" documentId="13_ncr:1_{88F8FC87-48CA-403B-AAE5-77751836110E}" xr6:coauthVersionLast="47" xr6:coauthVersionMax="47" xr10:uidLastSave="{00000000-0000-0000-0000-000000000000}"/>
  <bookViews>
    <workbookView xWindow="-120" yWindow="-120" windowWidth="29040" windowHeight="15720" tabRatio="874" activeTab="3" xr2:uid="{00000000-000D-0000-FFFF-FFFF00000000}"/>
  </bookViews>
  <sheets>
    <sheet name="PRVA STRAN" sheetId="70" r:id="rId1"/>
    <sheet name="REK-SKUPAJ" sheetId="5" r:id="rId2"/>
    <sheet name="A.REKAPITULACIJA" sheetId="42" r:id="rId3"/>
    <sheet name="Popis zunanja in notranja oprem" sheetId="31" r:id="rId4"/>
    <sheet name="TP" sheetId="14" r:id="rId5"/>
  </sheets>
  <externalReferences>
    <externalReference r:id="rId6"/>
  </externalReferences>
  <definedNames>
    <definedName name="BuiltIn_Print_Area">"$#REF!.$A$6:$#REF!.$B$820"</definedName>
    <definedName name="CAD">#REF!</definedName>
    <definedName name="CAD_3">'[1]Vlom_ rop'!#REF!</definedName>
    <definedName name="CAD_4">'[1]Vlom_ rop'!#REF!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3">#REF!</definedName>
    <definedName name="Excel_BuiltIn_Print_Area_1" localSheetId="0">#REF!</definedName>
    <definedName name="Excel_BuiltIn_Print_Area_1">#REF!</definedName>
    <definedName name="Excel_BuiltIn_Print_Area_8" localSheetId="2">#REF!</definedName>
    <definedName name="Excel_BuiltIn_Print_Area_8" localSheetId="3">#REF!</definedName>
    <definedName name="Excel_BuiltIn_Print_Area_8" localSheetId="0">#REF!</definedName>
    <definedName name="Excel_BuiltIn_Print_Area_8">#REF!</definedName>
    <definedName name="Naročnik">#REF!</definedName>
    <definedName name="_xlnm.Print_Area" localSheetId="2">A.REKAPITULACIJA!$A$1:$F$42</definedName>
    <definedName name="_xlnm.Print_Area" localSheetId="1">'REK-SKUPAJ'!$A$1:$E$32</definedName>
    <definedName name="_xlnm.Print_Area" localSheetId="4">TP!$A$1:$A$15</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42" l="1"/>
  <c r="A422" i="31"/>
  <c r="F440" i="31"/>
  <c r="F438" i="31"/>
  <c r="F436" i="31"/>
  <c r="F435" i="31"/>
  <c r="F433" i="31"/>
  <c r="F432" i="31"/>
  <c r="F414" i="31"/>
  <c r="F413" i="31"/>
  <c r="F412" i="31"/>
  <c r="F431" i="31"/>
  <c r="F430" i="31"/>
  <c r="A444" i="31"/>
  <c r="B18" i="42"/>
  <c r="A17" i="31"/>
  <c r="A3" i="31"/>
  <c r="B16" i="42"/>
  <c r="B15" i="42"/>
  <c r="F442" i="31" l="1"/>
  <c r="F17" i="42" s="1"/>
  <c r="F447" i="31" l="1"/>
  <c r="F415" i="31"/>
  <c r="F417" i="31" l="1"/>
  <c r="F450" i="31" l="1"/>
  <c r="F448" i="31"/>
  <c r="F409" i="31"/>
  <c r="F407" i="31"/>
  <c r="F405" i="31"/>
  <c r="F403" i="31"/>
  <c r="F401" i="31"/>
  <c r="F400" i="31"/>
  <c r="F397" i="31"/>
  <c r="F395" i="31"/>
  <c r="F392" i="31"/>
  <c r="F390" i="31"/>
  <c r="F388" i="31"/>
  <c r="F386" i="31"/>
  <c r="F383" i="31"/>
  <c r="F382" i="31"/>
  <c r="F380" i="31"/>
  <c r="F378" i="31"/>
  <c r="F376" i="31"/>
  <c r="F374" i="31"/>
  <c r="F373" i="31"/>
  <c r="F372" i="31"/>
  <c r="F369" i="31"/>
  <c r="F367" i="31"/>
  <c r="F365" i="31"/>
  <c r="F363" i="31"/>
  <c r="F361" i="31"/>
  <c r="F359" i="31"/>
  <c r="F357" i="31"/>
  <c r="F355" i="31"/>
  <c r="F353" i="31"/>
  <c r="F350" i="31"/>
  <c r="F349" i="31"/>
  <c r="F347" i="31"/>
  <c r="F345" i="31"/>
  <c r="F343" i="31"/>
  <c r="F341" i="31"/>
  <c r="F339" i="31"/>
  <c r="F337" i="31"/>
  <c r="F335" i="31"/>
  <c r="F333" i="31"/>
  <c r="F331" i="31"/>
  <c r="F329" i="31"/>
  <c r="F327" i="31"/>
  <c r="F325" i="31"/>
  <c r="F323" i="31"/>
  <c r="F321" i="31"/>
  <c r="F319" i="31"/>
  <c r="F317" i="31"/>
  <c r="F316" i="31"/>
  <c r="F315" i="31"/>
  <c r="F313" i="31"/>
  <c r="F312" i="31"/>
  <c r="F309" i="31"/>
  <c r="F307" i="31"/>
  <c r="F305" i="31"/>
  <c r="F303" i="31"/>
  <c r="F300" i="31"/>
  <c r="F298" i="31"/>
  <c r="F296" i="31"/>
  <c r="F294" i="31"/>
  <c r="F292" i="31"/>
  <c r="F290" i="31"/>
  <c r="F288" i="31"/>
  <c r="F286" i="31"/>
  <c r="F285" i="31"/>
  <c r="F283" i="31"/>
  <c r="F281" i="31"/>
  <c r="F279" i="31"/>
  <c r="F277" i="31"/>
  <c r="F275" i="31"/>
  <c r="F273" i="31"/>
  <c r="F271" i="31"/>
  <c r="F269" i="31"/>
  <c r="F267" i="31"/>
  <c r="F265" i="31"/>
  <c r="F263" i="31"/>
  <c r="F261" i="31"/>
  <c r="F259" i="31"/>
  <c r="F257" i="31"/>
  <c r="F255" i="31"/>
  <c r="F253" i="31"/>
  <c r="F251" i="31"/>
  <c r="F249" i="31"/>
  <c r="F247" i="31"/>
  <c r="F245" i="31"/>
  <c r="F243" i="31"/>
  <c r="F241" i="31"/>
  <c r="F238" i="31"/>
  <c r="F236" i="31"/>
  <c r="F234" i="31"/>
  <c r="F232" i="31"/>
  <c r="F229" i="31"/>
  <c r="F227" i="31"/>
  <c r="F225" i="31"/>
  <c r="F223" i="31"/>
  <c r="F221" i="31"/>
  <c r="F219" i="31"/>
  <c r="F217" i="31"/>
  <c r="F215" i="31"/>
  <c r="F214" i="31"/>
  <c r="F213" i="31"/>
  <c r="F210" i="31"/>
  <c r="F208" i="31"/>
  <c r="F205" i="31"/>
  <c r="F201" i="31"/>
  <c r="F199" i="31"/>
  <c r="F197" i="31"/>
  <c r="F195" i="31"/>
  <c r="F190" i="31"/>
  <c r="F188" i="31"/>
  <c r="F186" i="31"/>
  <c r="F184" i="31"/>
  <c r="F182" i="31"/>
  <c r="F181" i="31"/>
  <c r="F179" i="31"/>
  <c r="F178" i="31"/>
  <c r="F172" i="31"/>
  <c r="F170" i="31"/>
  <c r="F168" i="31"/>
  <c r="F165" i="31"/>
  <c r="F163" i="31"/>
  <c r="F161" i="31"/>
  <c r="F159" i="31"/>
  <c r="F157" i="31"/>
  <c r="F155" i="31"/>
  <c r="F152" i="31"/>
  <c r="F150" i="31"/>
  <c r="F148" i="31"/>
  <c r="F145" i="31"/>
  <c r="F143" i="31"/>
  <c r="F141" i="31"/>
  <c r="F139" i="31"/>
  <c r="F137" i="31"/>
  <c r="F135" i="31"/>
  <c r="F133" i="31"/>
  <c r="F130" i="31"/>
  <c r="F128" i="31"/>
  <c r="F126" i="31"/>
  <c r="F124" i="31"/>
  <c r="F121" i="31"/>
  <c r="F119" i="31"/>
  <c r="F117" i="31"/>
  <c r="F115" i="31"/>
  <c r="F113" i="31"/>
  <c r="F111" i="31"/>
  <c r="F109" i="31"/>
  <c r="F107" i="31"/>
  <c r="F104" i="31"/>
  <c r="F102" i="31"/>
  <c r="F100" i="31"/>
  <c r="F98" i="31"/>
  <c r="F96" i="31"/>
  <c r="F94" i="31"/>
  <c r="F92" i="31"/>
  <c r="F90" i="31"/>
  <c r="F87" i="31"/>
  <c r="F86" i="31"/>
  <c r="F84" i="31"/>
  <c r="F82" i="31"/>
  <c r="F80" i="31"/>
  <c r="F78" i="31"/>
  <c r="F76" i="31"/>
  <c r="F74" i="31"/>
  <c r="F72" i="31"/>
  <c r="F70" i="31"/>
  <c r="F69" i="31"/>
  <c r="F67" i="31"/>
  <c r="F66" i="31"/>
  <c r="F64" i="31"/>
  <c r="F62" i="31"/>
  <c r="F60" i="31"/>
  <c r="F57" i="31"/>
  <c r="F55" i="31"/>
  <c r="F53" i="31"/>
  <c r="F51" i="31"/>
  <c r="F49" i="31"/>
  <c r="F47" i="31"/>
  <c r="F44" i="31"/>
  <c r="F42" i="31"/>
  <c r="F40" i="31"/>
  <c r="F37" i="31"/>
  <c r="F35" i="31"/>
  <c r="F33" i="31"/>
  <c r="F31" i="31"/>
  <c r="F13" i="31"/>
  <c r="F12" i="31"/>
  <c r="F419" i="31" l="1"/>
  <c r="F16" i="42" s="1"/>
  <c r="F452" i="31"/>
  <c r="F15" i="31"/>
  <c r="F15" i="42" s="1"/>
  <c r="F18" i="42" l="1"/>
  <c r="F11" i="42" s="1"/>
  <c r="F21" i="42" s="1"/>
  <c r="F7" i="42" l="1"/>
  <c r="E9" i="5" l="1"/>
  <c r="E11" i="5" s="1"/>
  <c r="E13" i="5" s="1"/>
  <c r="E15" i="5" s="1"/>
</calcChain>
</file>

<file path=xl/sharedStrings.xml><?xml version="1.0" encoding="utf-8"?>
<sst xmlns="http://schemas.openxmlformats.org/spreadsheetml/2006/main" count="766" uniqueCount="510">
  <si>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</si>
  <si>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</si>
  <si>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</si>
  <si>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</si>
  <si>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</si>
  <si>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SKUPAJ</t>
  </si>
  <si>
    <t xml:space="preserve">Zap. št. </t>
  </si>
  <si>
    <t>Opis postavke</t>
  </si>
  <si>
    <t>enota</t>
  </si>
  <si>
    <t>količina</t>
  </si>
  <si>
    <t>cena/ enoto</t>
  </si>
  <si>
    <t>skupaj</t>
  </si>
  <si>
    <t>PROJEKTANTSKI POPIS MATERIALA IN DEL</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</si>
  <si>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</si>
  <si>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</si>
  <si>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</si>
  <si>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</si>
  <si>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</si>
  <si>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</si>
  <si>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</si>
  <si>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</si>
  <si>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</si>
  <si>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</si>
  <si>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</si>
  <si>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</si>
  <si>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</si>
  <si>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</si>
  <si>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</si>
  <si>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</si>
  <si>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Splošni pogoji in predpisi za izvajanje del</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</si>
  <si>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</si>
  <si>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</si>
  <si>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</si>
  <si>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</si>
  <si>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</si>
  <si>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</si>
  <si>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V enotne cene je potrebno vkalkulirati vse pomožne, delovne, montažne in zaščitne odre. Izjema velja le za fasadni oder, ki se obračuna posebej.</t>
  </si>
  <si>
    <t>2.</t>
  </si>
  <si>
    <t>kom</t>
  </si>
  <si>
    <t>ur</t>
  </si>
  <si>
    <t>REKAPITULACIJA</t>
  </si>
  <si>
    <t>kpl</t>
  </si>
  <si>
    <t>3.</t>
  </si>
  <si>
    <t>4.</t>
  </si>
  <si>
    <t>5.</t>
  </si>
  <si>
    <t>6.</t>
  </si>
  <si>
    <t>7.</t>
  </si>
  <si>
    <t>8.</t>
  </si>
  <si>
    <t>pavšal</t>
  </si>
  <si>
    <t>I.</t>
  </si>
  <si>
    <t>FAZA:</t>
  </si>
  <si>
    <t>ŠTEVILKA PROJEKTA:</t>
  </si>
  <si>
    <t>PROJEKTANT:</t>
  </si>
  <si>
    <t>UNIprojekt d.o.o.</t>
  </si>
  <si>
    <t>Savinjska cesta 117</t>
  </si>
  <si>
    <t>3313 Polzela</t>
  </si>
  <si>
    <t>DATUM:</t>
  </si>
  <si>
    <t>A</t>
  </si>
  <si>
    <t>B</t>
  </si>
  <si>
    <t>A.i</t>
  </si>
  <si>
    <t>A.ii</t>
  </si>
  <si>
    <t>A.iii</t>
  </si>
  <si>
    <t>A.iv</t>
  </si>
  <si>
    <t>V enotnih cenah je potrebno upoštevati redna čiščenja med deli in finalno čiščenje (sprotno med gradnjo in 1x po izvedenih vseh delih, vključno s finalnim čiščenjem vseh zunanjih površin in vseh horizontalnih in vertikalnih površin).</t>
  </si>
  <si>
    <r>
      <t xml:space="preserve">Zahteve glede geometrijskih toleranc: </t>
    </r>
    <r>
      <rPr>
        <sz val="10"/>
        <rFont val="Arial Narrow"/>
        <family val="2"/>
        <charset val="238"/>
      </rPr>
      <t xml:space="preserve">
Glede geometrijskih toleranc se kot merilo uporablja skupina standardov DIN 18201, 18202 in 18203, </t>
    </r>
  </si>
  <si>
    <t>zap.št</t>
  </si>
  <si>
    <t>VRSTA DEL</t>
  </si>
  <si>
    <t>VREDNOST DEL</t>
  </si>
  <si>
    <t>Pri delih, kjer je naveden določen material, je možna tudi izbira drugega z enakimi lastnostmi in kvaliteto.</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</si>
  <si>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</si>
  <si>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</si>
  <si>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DDV 22 %</t>
  </si>
  <si>
    <t>kos</t>
  </si>
  <si>
    <t xml:space="preserve">Izdelava PID projekta po izvedenih delih, skladno z veljavno zakonodajo. Potrebno je izdelati sledečo dokumentacijo:
</t>
  </si>
  <si>
    <t>Izvajalec mora po končanih delih pripraviti dokazilo o zanesljivosti objekta in navodila za obratovanje in vzdrževanje objekta. Navedena dokumenta mora predati v 3x tiskani obliki in 3x digitalni obliki investitorju v trajno last.</t>
  </si>
  <si>
    <t xml:space="preserve">Občina Šentjur </t>
  </si>
  <si>
    <t>Mestni trg 10</t>
  </si>
  <si>
    <t>3230 Šentjur</t>
  </si>
  <si>
    <t>Lesene nosilne elemente se v tla pritrdi s pomočjo globoko temeljenih jeklenih pocinkanih cevastih nosilcev. Vsi vijaki morajo biti pocinkani, zaščiteni proti rjavenju in s PVC pokrovi, da se preprečijo poškodbe.
Vsako igralo mora biti označeno z imenom in naslovom proizvajalca ali pooblaščenega zastopnika, s identifikacijsko številko, ki omogoča individualno identifikacijo (tablica s podatki in letom proizvodnje) ter s številko in datumom standarda, katerega zahteve izpolnjuje (EN 1176-1: 2008). Tako se zagotavlja sledljivost igrala do certifikata in proizvajalca. Ponudbena dokumentacija mora vsebovati kopije certifikatov in tehnično dokumentacijo za vsa ponujena igrala.</t>
  </si>
  <si>
    <t>Zahtevane garancije:
1. Za odpravo napak v garancijskem roku: 3 leta
2. Za nosilne dele iz nordijskega bora ali macesna: 10 let
3. Za dele iz aluminija: 15 let
4. Za toplo pocinkane kovinske dele, nerjavno jeklo, polietilen: 10 let
5. Kovinske vzmeti in njihove plošče, druge lesene dele: 5 let
6. Premični plastični in kovinski deli, športne mreže: 2 leti</t>
  </si>
  <si>
    <t>Vse pozicije morajo vsebovati dobavo in montažo navedenih artiklov</t>
  </si>
  <si>
    <t>Otroška zunanja igrala</t>
  </si>
  <si>
    <t xml:space="preserve">Dobavijo in montirajo se igrala za zunanje igrišče. Montaža vključno z izkopi, temeljenjem in ob upoštevanju varovalnih površin po standardu EN1176. Ponudba vključuje tudi ureditev varne podlage pod igrali, za katere standard to zahteva.
Igrala morejo vsebovati vse elemente razvidne iz popisov in opisov.
Vsi leseni deli igral naj bodo iz impregniranega nordijskega bora ali macesna, ki prihaja iz kontroliranih FSC gozdov. Vsi kovinski elemente morajo biti pocinkani. Igrala morajo biti izdelana iz globoko impregniranega, lepljenega lesa nordijskega bora ali macesna, v izogib deformacijam, ki bi nastale zaradi naravnega delovanja lesa. Uporabljeni les je namenjen izključno zunanji uporabi z minimalnimi zahtevami po vzdrževanju. Les mora biti globoko impregniran po normi EN 351 in zaščiten. Leseni nosilni deli morajo biti lepljeni iz več slojev.
</t>
  </si>
  <si>
    <t>Vse pozicije morajo vsebovati dobavo in montažo navedenih artiklov. Notranja oprema kot npr. ATLAS ali enakovredno.</t>
  </si>
  <si>
    <t xml:space="preserve">PESKOVNIK
Peskovnik, 6 kotni s sedišči 300 cm
Peskovnik je izdelan iz dveh brun debeline 12 cm. Premer peskovnika je
300 cm.
Igralo kot npr. EUROMIX ali enakovredno
</t>
  </si>
  <si>
    <t>RAZNA NEPREDVIDENA DELA 10 %</t>
  </si>
  <si>
    <t>cena / enoto</t>
  </si>
  <si>
    <t xml:space="preserve">SKUPAJ </t>
  </si>
  <si>
    <t>Pisalna miza, dim. 200x80x75 cm</t>
  </si>
  <si>
    <t>Mobilni predalnik, dim. 42x60x60 cm</t>
  </si>
  <si>
    <t>Omara visoka z vrati, dim. 80x40x200 cm</t>
  </si>
  <si>
    <t>Tabla, bela, magnetna dim. 100x120 cm</t>
  </si>
  <si>
    <t>Stol delavni, tapeciran v umetno usnje, kot npr. ORION</t>
  </si>
  <si>
    <t>Odprti viseči regal, dim. 60x30x30 cm</t>
  </si>
  <si>
    <t>Obešalna stena s tremi obešalniki (garderobne kljukice), dim. 60x200x2 cm</t>
  </si>
  <si>
    <t>P2.1</t>
  </si>
  <si>
    <t>P2.2</t>
  </si>
  <si>
    <t>Omara kovinska za čistila, dim. 80x40x200 cm</t>
  </si>
  <si>
    <t>Polovična kovinska omara, dim. 40x40x200 cm</t>
  </si>
  <si>
    <t>Voziček čistilni kot npr. MORGAN 1060 FILMOP</t>
  </si>
  <si>
    <t>Stroj pralni, 8 kg, število obratov centrifuge:1400 obr/min, kot npr. GORENJE WEI843A</t>
  </si>
  <si>
    <t>Stroj sušilni, 8 kg, toplotna črpalka, kot npr. GORENJE DE82ILA/G</t>
  </si>
  <si>
    <t>Omara za perilo s premičnimi ojačenimi policami, dim. 90x60x200 cm</t>
  </si>
  <si>
    <t>Miza za zlaganje na kovinskem podnožju, plošča ultrapas, dim. 160x50x85 cm</t>
  </si>
  <si>
    <t>Omara viseča, odprta, dim. 100x35x60 cm</t>
  </si>
  <si>
    <t>Delavni stol z obročem, kot npr. WORK</t>
  </si>
  <si>
    <t xml:space="preserve">Oglasna deska, bela, magnetna, dim. 120x150 cm </t>
  </si>
  <si>
    <t>Stojalo za dežnike, kovinsko perforirano, fi35x42 cm</t>
  </si>
  <si>
    <t>Koš razdelilni, triprekatni za odpadke, kot npr. ECOLOGEC</t>
  </si>
  <si>
    <t>garderoba za 1. starostno obdobje (jasli) za 14 otrok</t>
  </si>
  <si>
    <t>Masivna garderoba na masivnih stojkah, garderoba ima zgoraj omarico za posameznega otroka, spodaj pa drog z dvojnimi obešalniki za posameznega otroka, polico s prekati za posameznega otroka ter pladenj za čevlje</t>
  </si>
  <si>
    <t>Za 8 otrok, dim. 120x35x180 cm</t>
  </si>
  <si>
    <t>Za 6 otrok, dim. 90x35x180 cm</t>
  </si>
  <si>
    <t>Klop garderobna, masivna, izdelana tako, da gre pod garderobo</t>
  </si>
  <si>
    <t>dim. 80x35x28 cm</t>
  </si>
  <si>
    <t>dim. 110x35x28 cm</t>
  </si>
  <si>
    <t>Previjalna miza za starše, spodaj police zaprte z vrati, dim. 100x75x85 cm</t>
  </si>
  <si>
    <t>Sedežni tabure, dim. 40x40x40 cm tapeciran v umetno usnje, barva po izboru</t>
  </si>
  <si>
    <t>prostor pred igralnico</t>
  </si>
  <si>
    <t>Miza lesena polkrožna, dim. 90X45x58 cm</t>
  </si>
  <si>
    <t>Stol lesen Fagus v.35 cm</t>
  </si>
  <si>
    <t xml:space="preserve">Oglasna deska pred igralnico, bela, magnetna v alu okvirju, dim. 60x90 cm </t>
  </si>
  <si>
    <t>Obešanje risbic (jeklena vrv s kljukicami, kot npr. STUDIO ČERNE)</t>
  </si>
  <si>
    <t>Omara za škornje zaprta z vrati, v notranjosti 3 police s kovinskimi pladnji, dim. 100x40x100 cm</t>
  </si>
  <si>
    <t>garderoba za 2. starostno obdobje 24 otrok</t>
  </si>
  <si>
    <t>garderoba na masivnih stojkah zgoraj je polica s prekati za posameznega otroka, spodaj obešalni drog z dvojnimi obešalniki in polica s prekati za copate in pladnjem za čevlje</t>
  </si>
  <si>
    <t>Za 6 otrok, dim. 120x35x140 cm</t>
  </si>
  <si>
    <t>Tabla, bela, magnetna, dim. 100x120 cm</t>
  </si>
  <si>
    <t>Pisalna miza na kovinskem podnožju, dim. 225x80x75 cm</t>
  </si>
  <si>
    <t>Priključna miza na kovinskem podnožju, dim. 160x60x75 cm</t>
  </si>
  <si>
    <t>Predalnik, mobilni s tremi predali in ključavnico, dim. 42x60x60 cm</t>
  </si>
  <si>
    <t>Stol pisarniški, tapeciran v blago, kot npr. EXAGONUS</t>
  </si>
  <si>
    <t>Omar visoka za registratorje, zaprta z vrati in s ključavnico, dim. 80x40x200 cm</t>
  </si>
  <si>
    <t>Obešalna stena s tremi obešalniki, dim. 60x200x2 cm</t>
  </si>
  <si>
    <t>Omara nizka z vrati in pokrivno ploščo, dim. 80x40x75 cm</t>
  </si>
  <si>
    <t>Regal odprti, dim. 80x40x80 cm</t>
  </si>
  <si>
    <t>Koš za odpadke, kovinski, perforirani</t>
  </si>
  <si>
    <t>P26.1</t>
  </si>
  <si>
    <t>P26.2</t>
  </si>
  <si>
    <t>P26.3</t>
  </si>
  <si>
    <t>P26.4</t>
  </si>
  <si>
    <t>P26.5</t>
  </si>
  <si>
    <t>P27.1</t>
  </si>
  <si>
    <t>Predalnik za papir z izvlečnimi predali, dim. 120x80x100 cm</t>
  </si>
  <si>
    <t>P27.2</t>
  </si>
  <si>
    <t>Omara, odprta s policami, nahaja se nad predalnikom (P27.1), dim. 120x40x100 cm</t>
  </si>
  <si>
    <t>P27.3</t>
  </si>
  <si>
    <t>Kovinski regal, pocinkan s 5 premičnimi policami, dim. 80x60x200 cm, kot npr. REX ZAK</t>
  </si>
  <si>
    <t>P27.4</t>
  </si>
  <si>
    <t>Visoka omara z ojačenimi policami za rekvizite, dim. 90x60x200 cm</t>
  </si>
  <si>
    <t>P28.1</t>
  </si>
  <si>
    <t>Miza lesena kvadratna, dim. 90X90x46 cm, kot npr. Fagus</t>
  </si>
  <si>
    <t>P28.2</t>
  </si>
  <si>
    <t>Miza lesena okrogla fi90x46 cm, kot npr. Fagus</t>
  </si>
  <si>
    <t>P28.3</t>
  </si>
  <si>
    <t>Stol lesen Fagus v.26 cm</t>
  </si>
  <si>
    <t>P28.4</t>
  </si>
  <si>
    <t>Stol lesen Fagus z rokonasloni v.26 cm</t>
  </si>
  <si>
    <t>P28.5</t>
  </si>
  <si>
    <t>Miza za vzgojiteljico, lesena, dim. 120x60x75, kot npr. Fagus</t>
  </si>
  <si>
    <t>P28.6</t>
  </si>
  <si>
    <t>Mobilni predalnik s tremi predali in ključavnico, dim. 42X60x60 cm</t>
  </si>
  <si>
    <t>Stol za vzgojiteljico, sedež tapeciran, barva po izboru, kot npr. Fagus</t>
  </si>
  <si>
    <t>Omara visoka za lahke nakladalne ležalnike, zgoraj omara z vrati, spadaj prostor za 14 ležalnikov, zaprta z vrati, dim. 140x60x200 cm</t>
  </si>
  <si>
    <t>Omara visoka, zgoraj z vrati in ključavnico, spodaj odprte police, dim. 100x60x200 cm</t>
  </si>
  <si>
    <t>Ležalnik PVC kot npr. WESCO, s posteljnino (prešita rjuha, tanka rjuha, odeja, prevleka za odejo)</t>
  </si>
  <si>
    <t>Miza previjalna s stopnicami in previjalno blazino, dim. 100x75x85 cm</t>
  </si>
  <si>
    <t>Viseča omarica s prekatnikom za plenice, dim. 100x30x60 cm</t>
  </si>
  <si>
    <t>Omara visoka zgoraj zaprta z vrati, spodaj odprte police, dim. 100x40x200 cm</t>
  </si>
  <si>
    <t>Omara konstruktor, zgoraj z vrati, spodaj odprte police, dim. 100x40x160 cm</t>
  </si>
  <si>
    <t>Omara nizka s policami, dim. 100x40x77 cm</t>
  </si>
  <si>
    <t>Kotni element, dim. 40x40x77 cm</t>
  </si>
  <si>
    <t>Element za odlaganje slikanic z eno ravni in eno poševno polico, kot npr. ATLAS 31</t>
  </si>
  <si>
    <t>Element kuhinja kot npr. ATLAS 26, brez odlagalne police, dim. 120x35x77 cm</t>
  </si>
  <si>
    <t>Mobilna omarica s PVC pladnji (modri, rdeči), dim. 70x45x70cm, kot npr. ATLAS 50</t>
  </si>
  <si>
    <t>Odprti prekatnik za 19 otrok, dim. 100x40x100 cm</t>
  </si>
  <si>
    <t>Blazine TATAMI PUZZLE, dim. 100x100 cm</t>
  </si>
  <si>
    <t>Stol Prekucnik</t>
  </si>
  <si>
    <t>Zaboji PVC, dim. 312x427x150 mm</t>
  </si>
  <si>
    <t>Zaboji PVC, dim. 312x427x75 mm</t>
  </si>
  <si>
    <t>Stenska didaktična igra za jasli, kot npr. ATLAS-MAVRICA 402 (poševna ura, stenska knjiga fi24 cm, propeler različnih barvfi24 cm)</t>
  </si>
  <si>
    <t>Lesena stenska obloga do višine 120 cm, z masivnim zaključkom, po izmeri</t>
  </si>
  <si>
    <t>Ogledalo v masivnem bukovem okvirju, dim. 100x120 cm</t>
  </si>
  <si>
    <t>Kotiček senzorna hišica z blazino in ogledalom, dim. 100x100x100 cm, kot npr. WESCO 63161</t>
  </si>
  <si>
    <t>Večdelni poligon, komplet blazin raznih oblik, kot npr. WESCO 61818</t>
  </si>
  <si>
    <t>Polica odlagalna dvojna, dim. 100x25x15 cm</t>
  </si>
  <si>
    <t>Poličnik za plenice, po izmeri, dim. 100x30x60 cm</t>
  </si>
  <si>
    <t>Koš za plenice, brezkasetni</t>
  </si>
  <si>
    <t>Dvojna RF polica za kahlico, dim. 60x30x60 cm</t>
  </si>
  <si>
    <t>P30.1</t>
  </si>
  <si>
    <t>Miza lesena kvadratna, dim. 90x90x58 cm, kot npr. Fagus</t>
  </si>
  <si>
    <t>P30.2</t>
  </si>
  <si>
    <t>P30.3</t>
  </si>
  <si>
    <t>P30.4</t>
  </si>
  <si>
    <t>Omara visoka, zgoraj zaprta z vrati s prostorom za posteljnino, spodaj zaprta z vrati s prostorom za PVC ležalnike, dim. 140x60x200 cm</t>
  </si>
  <si>
    <t>Omara visoka, zgoraj zaprta z vrati, spodaj odprta s policami, dim. 100x40x200 cm</t>
  </si>
  <si>
    <t>Omara visoka zaprta z vrati, dim. 100x40x200 cm</t>
  </si>
  <si>
    <t>Omara nizka odprta, dim. 100x40x100 cm</t>
  </si>
  <si>
    <t>Kotni element, dim. 40x40x100 cm</t>
  </si>
  <si>
    <t>Tabla, bela, magnetna v masivnem bukovem okvirju, dim. 100x120 cm</t>
  </si>
  <si>
    <t>Element kuhinja, na masivnih stojkah, dim. 120x35x100 cm, kot npr. ATLAS 26</t>
  </si>
  <si>
    <t xml:space="preserve">Mobilni knjižni element, dim. 105x100x50 cm, kot npr. ATLAS-MAVRICA 3A05 </t>
  </si>
  <si>
    <t>Dvojna odlagalna polica, dim. 100x25x15 cm</t>
  </si>
  <si>
    <t>Omarica nizka s 24 PVC pladnji na vodilih (rumeni in prozorni), dim. 105x40x88 cm, kot npr. ATLAS-MAVRICA 2.33</t>
  </si>
  <si>
    <t>Mobilna omarica s PVC pladnji, dim. 70x45x70 cm, kot npr. ATLAS 50</t>
  </si>
  <si>
    <t>Omarica nizka brez dna, s polico in dvema prevoznima zabojčkoma, dim. 104x88x40 cm, kot npr. MAVRICA 2.25</t>
  </si>
  <si>
    <t>Kolesa za ležalnik (4 kosi v kpl)</t>
  </si>
  <si>
    <t>PVC pladnji, dim. 312x427x75 mm</t>
  </si>
  <si>
    <t>PVC pladnji, dim. 312x427x150 mm</t>
  </si>
  <si>
    <t>pladnji v rumeni in prozorni barvi</t>
  </si>
  <si>
    <t>Mobilno žičnato stojalo za sušenje 25 risbic do velikosti A3</t>
  </si>
  <si>
    <t>Koš PVC 25L</t>
  </si>
  <si>
    <t>Didaktična stenska igra Spirala kot npr. EMAGO</t>
  </si>
  <si>
    <t>Element tržnica, dim. 104x145x55 cm, kot npr. MAVRICA 3A19</t>
  </si>
  <si>
    <t>oznaka</t>
  </si>
  <si>
    <t xml:space="preserve">opis </t>
  </si>
  <si>
    <t>Mehka stenska obloga iz barvnih blazin kot WESCO 51851, dim. 95x50x5 cm</t>
  </si>
  <si>
    <t>Vse visoke omare je potrebno fiksirati v steno (zaradi nevarnosti prevrnitve).
Vsi premični kosi pohištva v prostorih za otroke morajo biti izvedeni tako, da se ne prevračajo.
Vse stične ploskve elementov opreme s tlemi morajo biti izvedene tako, da ob morebitnem premikanju opreme ne poškodujejo obstoječe talne obloge.
Vse dobavljene stole potrdi naročnik oz. uporabnik - predstavnik vrtca. Stoli za otroke morajo biti izbrani tako, da se ne prevračajo in da mlajši otrok ne more zdrseti na tla. Pred naročilom mora ponudnik dostaviti naročniku izbrane vzorce stolov v potrditev.
Masivni deli pohištva so 2x lakirani z lakom primernim za izdelke namenjene za otroško rabo (kot PU kot Henelit Sun Blocker Accent, laki na vodni osnovi ali enakovredno).
Oplemenitena iverna plošča uporabljena za pohištvo mora biti debeline vsaj 18 mm, kot EGGER, KAINDL ali enakovredno.</t>
  </si>
  <si>
    <t>Vidni robovi pohištva izdelanega iz oplemenitene iverne plošče so oblepljeni z ABS robnim trakom, debeline 2 mm. Ostri robovi morajo biti zaokroženi.
HPL laminat za omare za odlaganje obutve mora biti debeline najmanj 16 mm, kot FUNDERMAX Compact ali enakovredno
Izbrani stoli in mize morajo biti iz istega prodajnega programa.
Leseni stoli in mize morajo biti preizkušeni in certificirani po standardih EN 1729-1 in EN 1729-2, kar ponudnik dokazuje s certifikati priloženimi k ponudbi.
Vse obloge so nevidno pritrjene na steno.</t>
  </si>
  <si>
    <t>Športna in gimnastična oprema v športni igralnici mora biti preizkušena in certificirana po standardih navedenih v opisu opreme, kar ponudnik dokazuje s certifikati priloženimi k ponudbi
Vsi materiali in njihova obdelava, ki se uporabljajo pri izdelavi opreme po meri, morajo biti primerni za vrtce (netoksični, nevpojni, primerni za čiščenje in razkuževanje).
Vsi tipski elementi (odmične spone, vodila predalov, kljuke, ročaji, idr. kovinski ali PVC elementi), ki se vgrajujejo v pohištvo morajo biti srednjega cenovnega razreda.</t>
  </si>
  <si>
    <t>Sestavni del ponudbe so tudi vsi pritrdilni oz. montažni elmenti (razne sponke, vijake, mozniki, regulacijske nogice idr.), ki jih izvajalec vgrajuje po lastni presoji, da doseče zahtevano kvaliteto. Vsi ti elementi morajo biti srednjega cenovnega razreda in otrokom ne smejo biti dostopni.
Uporaba vse opreme namenjene otrokom je dovoljena le ob prisotnosti starejših (vzgojitelji, starši, skrbniki,…)</t>
  </si>
  <si>
    <t xml:space="preserve"> - dokončno obliko in barvo izvedbe posameznega elementa na objektu potrdita investitor in projektant, prav tako je predhodno potrebno uskladiti postavitve opreme v prostorih
 - pred izvedbo in montažo opreme je potrebno predhodno preveriti dimenzije na objektu in prilagoditi dani situaciji
 - k opisu in fotografijam elementov iz tehnične dokumentacije so podani in imenovani tipi opreme in materialov, ki povedo kdo je proizvajalec oziroma dobavitelj. Ta podatek je informativen in od izvajalca zahteva, da se izvede oprema in materiali v enakovredni ali boljši kvaliteti ter so smernice za celotni izgled ureditev stavbe
 - obvezno je potrebno upoštevati uredbo o zelenem javnem naročanju ( ULRS št. 51/17) , kar ponudnik potrdi s podpisano izjavo
 - garancijski rok za vso ponujeno opremo je 24 mesecev od dobave in montaže opreme. Garancijski rok za vgrajene aparate in naprave je glede na garancijo proizvajalcev le teh. Vsi stroški, ki nastanejo pri popravilu opreme v garancijskem roku, bremenijo dobavitelja opreme
 - tehnično poročilo ter tehnični opis, splošne opombe in tehnična dokumentacija so sestavni del popisa opreme. Prav tako so sestavni deli tudi vsi načrti objekta in tlorisne dispozicije.
 - v ceno na enoto mora biti vključena nabava, izdelava, dobava opreme, montaža na objektu z vsemi deli in materialom, tako da bo element opreme brez dodatnih stroškov služil svojemu namenu
 - Oprema naj bo na pogled kolikor mogoče enotna, po možnosti naj bodo elementi zaradi enostavnejšega vzdrževanja in servisiranja izbrani od istega proizvajalca na tržišču; prednost naj bi imeli v praksi preizkušeni izdelki, ki jih bo možno določen čas tudi obnavljati. </t>
  </si>
  <si>
    <t>NOVOGRADNJA OBJEKTA POŠ S TELOVADNICO ENOTE VRTCA KALOBJE - FAZA I.</t>
  </si>
  <si>
    <t>UP-001/2022</t>
  </si>
  <si>
    <r>
      <t xml:space="preserve">Splošne opombe
</t>
    </r>
    <r>
      <rPr>
        <sz val="10"/>
        <rFont val="Arial Narrow"/>
        <family val="2"/>
        <charset val="238"/>
      </rPr>
      <t>Ponudnik mora ponuditi vse v popisu navedene postavke. Ponujanje posameznih postavk iz popisa ni dovoljeno.
Ponudnik mora cene vpisati v popis opreme. Spreminjanje popisa, delov popisa in opisov posameznih postavk v popisu ni dovoljeno.
Ponudnik mora pri oddaji ponudbe obvezno izdelati in priložiti tehnično mapo s slikovnim materialom in tehničnim opisom ali tehničnim katalogom z označeno pozicijo za vsak ponujeni artikel, da lahko naročnik ugotovi tehnično, oblikovno in funkcionalno ustreznost ponujenih artiklov.
V ceno posameznega artikla je vključena dobava in montaža, vključno z vsemi dodatki (razvidnimi iz načrta ali popisa).
Pred dobavo je potrebno vse mere ponujenih izdelkov preveriti na objektu in vse spremembe uskladiti z naročnikom.
Pred dobavo je potrebno predložiti naročniku vzorce barv in obdelav v potrditev.
Vsi elementi opreme morajo biti izvedeni tako, da je dosežena maksimalna trdnost konstrukcije  in maksimalna površinska odpornost obdelave.
Vsi elementi opreme morajo biti izvedeni tako, da so primerni za otroke (gladke površine, brez fug, zaobljeni vogali, soft robovi, vsa ogledala in stekla morajo biti zaščitena s folijo, vsi vijaki so vtopljeni, ves drugi pritrdilni material, ki je v dosegu rok otrok mora biti zaščiten).
Vsi zahtevani elementi lesenega otroškega pohištva in opreme morajo biti preizkušeni in certificirani po standardih EN 14749, EN 71-8, EN 12221-1, EN 12221-2 in EN 16139, kar ponudnik dokazuje s certifikati priloženimi k ponudbi.</t>
    </r>
  </si>
  <si>
    <t>GARDEROBA RAZRED - prostor 16</t>
  </si>
  <si>
    <t>Lesena garderobna omara šesterček, dim. 90x50x v. 199/219 cm, 6 boksov s polnimi vrati in šifrirno ključavnico, posamezni boks vsebuje 2x obešalno kljukico, prestavljivo poličko in PVC podstavek za obutev. Omara je na regulirnih nogicah in cokel zaprt s PVC letvijo, omara ima poševni strop, material oplemenitena iverica in robovi abs 2mm, omara ima sistem za zračenje posameznih boksov,  model kot garderobne omare ''Atlas oprema''</t>
  </si>
  <si>
    <t>Klop polkrožna fi. 90x45 cm</t>
  </si>
  <si>
    <t>Lesena garderobna omara četverček, dim. 60x50x v. 199/219 cm, 4 boksi s polnimi vrati in šifrirno ključavnico, posamezni boks vsebuje 2x obešalno kljukico, prestavljivo poličko in PVC podstavek za obutev. Omara je na regulirnih nogicah in cokel zaprt s PVC letvijo, omara ima poševni strop ,material oplemenitena iverica in robovi abs 2mm, omara ima sistem za zračenje posameznih boksov, model kot garderobne omare ''Atlas oprema''</t>
  </si>
  <si>
    <t>Klop garderobna 90x35x45 cm</t>
  </si>
  <si>
    <t>P16.1</t>
  </si>
  <si>
    <t>P16.2</t>
  </si>
  <si>
    <t>P16.3</t>
  </si>
  <si>
    <t>P16.4</t>
  </si>
  <si>
    <t>SKUPNI PROSTOR - prostor 19</t>
  </si>
  <si>
    <t xml:space="preserve">Sedalna vreča ATN blago fi.90 z možnostjo čiščenja in razkuževanja </t>
  </si>
  <si>
    <t>Sedežne kocke tabure, dim. 45x45x45 tapeciranje v umetnem usnjem</t>
  </si>
  <si>
    <t>Sedežna klop</t>
  </si>
  <si>
    <t>P19.1</t>
  </si>
  <si>
    <t>P19.2</t>
  </si>
  <si>
    <t>P19.3</t>
  </si>
  <si>
    <t>JEDILNICA- prostor 19</t>
  </si>
  <si>
    <t>P19.4</t>
  </si>
  <si>
    <t>P19.5</t>
  </si>
  <si>
    <t>P19.6</t>
  </si>
  <si>
    <t>P19.7</t>
  </si>
  <si>
    <t>P19.8</t>
  </si>
  <si>
    <t>P19.9</t>
  </si>
  <si>
    <t>Miza lesena jedilniška, dim. 120X80x v. 75 cm, podnožje bukev masiva, 4 noge (poln les), na nogah PVC drsnik, mizna plošča ultrapas bež obojestransko, robovi oblepljeni z masivno bukovo zaokroženo letvico, debelina mizne plošče 2.4 cm, kot program '' Fagus-Atlas oprema''</t>
  </si>
  <si>
    <t>Stol v celoti lesen, 4 noge (poln les), na nogicah PVC drsnik, sedalo in naslon bukova vezana plošča, kot program '' Fagus-Atlas oprema''</t>
  </si>
  <si>
    <t>Omara visoka s polnimi vrati na ključ, dim. 90X40x v. 200 cm, deljena polna vrata in 4 premične police  notri, material oplemenitena iverica, robovi ABS, odmične spone 270 stopinj , podnožje omar bukova vezana plošča, kot '' Omare-Atlas oprema''</t>
  </si>
  <si>
    <t>Omara visoka, polovična s polnimi vrati na ključ, dim. 45X40x v. 200 cm, deljena polna vrata in 4 premične police  notri, material oplemenitena iverica, robovi ABS, odmične spone 270 stopinj , podnožje omar bukova vezana plošča, kot '' Omare-Atlas oprema''</t>
  </si>
  <si>
    <t>Omara za ločevanje odpadkov RF, na nogicah po skici, dim. 80x50x80 cm</t>
  </si>
  <si>
    <t>KNJIŽNICA - prostor 26</t>
  </si>
  <si>
    <t>Knjižni regal prostostoječ začetni, dim. 94X60x v. 200 cm. 12 polic, lesene bukove stojke (poln les), dim.profila lesene stojke 60/40mm, police iz oplemenitene iverice z zaključki iz masivnega bukovega lesa, kot ''lesena knjižnica-Atlas oprema''</t>
  </si>
  <si>
    <t>Knjižni regal prostostoječ nadaljevalni, dim. 90X60x v. 200 cm. 12 polic, lesene bukove stojke (poln les), dim.profila lesene stojke 60/40mm, police  iz oplemenitene iverice z zaključki iz masivnega bukovega lesa, kot ''lesena knjižnica-Atlas oprema''</t>
  </si>
  <si>
    <t>Nastavek knjižnega regala  zidni začetni, dim. 94X30x v. 100 cm. 3 police, lesene bukove stojke (poln les), dim.profila lesene stojke 60/40mm, police iz oplemenitene iverice z zaključki iz masivnega bukovega lesa , kot ''lesena knjižnica-Atlas oprema''</t>
  </si>
  <si>
    <t>Knjižni regal zidni nadaljevalni, dim. 90X30x v. 200 cm. 6 polic, lesene bukove stojke (poln les),dim.profila lesene stojke 60/40mm ,police iz oplemenitene iverice z zaključki iz masivnega bukovega lesa , kot ''lesena knjižnica-Atlas oprema''</t>
  </si>
  <si>
    <t>Nastavek knjižnega regala  zidni nadaljevalni, dim. 94X30x v. 100 cm. 3 police, lesene bukove stojke (poln les), dim.profila lesene stojke 60/40mm, police iz oplemenitene iverice z zaključki iz masivnega bukovega lesa , kot ''lesena knjižnica-Atlas oprema''</t>
  </si>
  <si>
    <t>Knjižni regal za periodiko s pleksi loputami – 12 kos, dim. 90X40x v. 150 cm, lesene bukove stojke (poln les), dim.profila lesene stojke 60/40mm,police iz oplemenitene iverice z zaključki iz masivnega bukovega lesa  kot ''lesena knjižnica-Atlas oprema''</t>
  </si>
  <si>
    <t>Miza lesena čitalniška dim. 130X80x v. 76 cm, podnožje bukev masiva, 4 noge (poln les), na nogah PVC drsnik, mizna plošča ultrapas bež obojestransko, robovi oblepljeni z masivno bukovo zaokroženo letvico, debelina mizne plošče 2.4 cm, kot program '' Fagus-Atlas oprema''</t>
  </si>
  <si>
    <t>Stol v celoti lesen, 4 noge (poln les), na nogah PVC drsnik, sedalo in naslon bukova vezana plošča, kot program '' Fagus-Atlas oprema''</t>
  </si>
  <si>
    <t>Voziček za knjige lesen, dim. 90X60x v. 80 cm, masivno ogrodje (poln bukov les) dim.profila lesenih elementov 60/40mm, 3 police z zaključnimi povišanimi letvami na konceh, 2 kolesi z zavoro in gumirana, kot ''lesena knjižnica-Atlas oprema''</t>
  </si>
  <si>
    <t>Stol za knjižničarko pisarniški z nastavljivimi rokonasloni,  boljše kvalitete, oblazinjenje umetno usnje po izbiri projektanta, kot tip Orion Hit preles</t>
  </si>
  <si>
    <t>Omara pri pultu za izposojo knjig, steklena vrata na ključ, in 4 premične police  notri, material oplemenitena iverica, robovi ABS, odmične spone 270 stopinj , podnožje omare bukova vezana plošča, dim. 90X40x v. 200 cm</t>
  </si>
  <si>
    <t>Nastavek omare pri pultu za izposojo knjig, steklena vrata na ključ, in 2 premični polici  notri, material oplemenitena iverica, robovi ABS, odmične spone 270 stopinj , podnožje omare bukova vezana plošča, dim. 90X40x v. 100 cm</t>
  </si>
  <si>
    <t>Voziček za slikanice in knjige, dim. 80 x 50 x v.73 cm, prekati na obeh straneh in na vrhu za prevoz in shranjevanje slikanic in knjig, izdelan iz oplemenitene iverne plošče v dekorju po izbiri naročnika, kot MAVRICA Atlas oprema</t>
  </si>
  <si>
    <t>P26.6</t>
  </si>
  <si>
    <t>P26.7</t>
  </si>
  <si>
    <t>P26.8</t>
  </si>
  <si>
    <t>P26.9</t>
  </si>
  <si>
    <t>P26.10</t>
  </si>
  <si>
    <t>P26.11</t>
  </si>
  <si>
    <t>P26.12</t>
  </si>
  <si>
    <t>P26.13</t>
  </si>
  <si>
    <t>P26.14</t>
  </si>
  <si>
    <t>P26.15</t>
  </si>
  <si>
    <t>P26.16</t>
  </si>
  <si>
    <t>Miza za računalnik lesena z masko in mobilnim predalnikom 3P, dim. 120X60x v. 75 cm, podnožje bukev masiva, 4 noge (poln les), na nogah PVC drsnik, mizna plošča ultrapas bež obojestransko, robovi oblepljeni z masivno bukovo zaokroženo letvico, debelina mizne plošče 2.4 cm, kot program '' Fagus-Atlas oprema''</t>
  </si>
  <si>
    <t>UČILNICA - prostor 34</t>
  </si>
  <si>
    <t>Miza lesena enosed 65x50x v. 76 cm, podnožje bukev masiva, 4 noge (poln les), na nogah PVC drsnik, mizna plošča ultrapas bež obojestransko, robovi oblepljeni z masivno bukovo zaokroženo letvico, debelina mizne plošče 2.4 cm, kot program '' Fagus-Atlas oprema''</t>
  </si>
  <si>
    <t>Kateder lesen z masko in mobilnim predalnikom 3P, dim. 130X60x v. 75 cm, podnožje bukev masiva, 4 noge (poln les), na nogah PVC drsnik, mizna plošča ultrapas bež obojestransko, robovi oblepljeni z masivno bukovo zaokroženo letvico, debelina mizne plošče 2.4 cm, kot program '' Fagus-Atlas oprema''</t>
  </si>
  <si>
    <t>Stol lesen tapeciran, 4 noge (poln les), na nogah PVC drsnik, sedalo in naslon bukova vezana plošča, kot program '' Fagus-Atlas oprema''</t>
  </si>
  <si>
    <t>Tabla šolska bela, emajlirana pločevina, dim. 300X120 cm, s poličko za flomastre, kot '' Table-Tip Medvode''</t>
  </si>
  <si>
    <t>Omara visoka s polnimi vrati na ključ, dim. 90X55x v. 200 cm, deljena polna vrata in police notri, material oplemenitena iverica, robovi ABS, podnožje omar bukova vezana plošča, kot '' Omare-Atlas oprema''</t>
  </si>
  <si>
    <t>Omara visoka s steklenimi vrati na ključ zgoraj, dim. 90X55x v. 200 cm, deljena polna vrata in police notri, material oplemenitena iverica, robovi ABS, podnožje omar bukova vezana plošča, kot '' Omare-Atlas oprema''</t>
  </si>
  <si>
    <t>Pano zidni pluta , dim. 90X v. 124 cm, debelina 20 mm, pluta površinsko obdelana z lakom</t>
  </si>
  <si>
    <t>P34.1</t>
  </si>
  <si>
    <t>P34.2</t>
  </si>
  <si>
    <t>P34.3</t>
  </si>
  <si>
    <t>P34.4</t>
  </si>
  <si>
    <t>P34.5</t>
  </si>
  <si>
    <t>P34.6</t>
  </si>
  <si>
    <t>P34.7</t>
  </si>
  <si>
    <t>P34.8</t>
  </si>
  <si>
    <t>UČILNICA 2 - prostor 35</t>
  </si>
  <si>
    <t>Stol lesen tapeciran, 4 noge (poln les), na nogicah PVC drsnik, sedalo in naslon bukova vezana plošča, kot program '' Fagus-Atlas oprema''</t>
  </si>
  <si>
    <t>Omara visoka s polnimi vrati na ključ, dim. 90X55x v. 200 cm, deljena polna vrata in 4 premične police  notri, material oplemenitena iverica, robovi ABS, odmične spone 270 stopinj , podnožje omar bukova vezana plošča, kot '' Omare-Atlas oprema''</t>
  </si>
  <si>
    <t>Omara visoka s steklenimi vrati na ključ zgoraj, dim. 90X55x v. 200 cm, deljena polna vrata in 4 premične police notri, material oplemenitena iverica, odmične spone 270 stopinj, robovi ABS, podnožje omar bukova vezana plošča, kot '' Omare-Atlas oprema''</t>
  </si>
  <si>
    <t>Pano zidni dim. 90X v. 124 cm, debelina 20 mm, pluta površinsko obdelana z lakom</t>
  </si>
  <si>
    <t>P35.1</t>
  </si>
  <si>
    <t>P35.2</t>
  </si>
  <si>
    <t>P35.3</t>
  </si>
  <si>
    <t>P35.4</t>
  </si>
  <si>
    <t>P35.5</t>
  </si>
  <si>
    <t>P35.6</t>
  </si>
  <si>
    <t>P35.7</t>
  </si>
  <si>
    <t>P35.8</t>
  </si>
  <si>
    <t>KABINET - prostor 24</t>
  </si>
  <si>
    <t>Pisalna miza - Kateder lesen z masko in mobilnim predalnikom 3P, dim. 130X60x v. 75 cm, podnožje bukev masiva, 4 noge (poln les), na nogah PVC drsnik, mizna plošča ultrapas bež obojestransko, robovi oblepljeni z masivno bukovo zaokroženo letvico, debelina mizne plošče 2.4 cm, kot program '' Fagus-Atlas oprema''</t>
  </si>
  <si>
    <t>Stol pisarniški brez rokonaslonov srednji cenovni razred, kot tip Harward MBA Hit preless</t>
  </si>
  <si>
    <t>Omara visoka s polnimi vrati na ključ, dim. 90X40x v. 200 cm, deljena polna vrata in police notri, material oplemenitena iverica, robovi ABS, podnožje omar bukova vezana plošča, kot '' Omare-Atlas oprema''</t>
  </si>
  <si>
    <t>Omara visoka s steklenimi vrati na ključ zgoraj, dim. 90X40x v. 200 cm, deljena polna vrata in police notri, material oplemenitena iverica, robovi ABS, podnožje omar bukova vezana plošča, kot '' Omare-Atlas oprema''</t>
  </si>
  <si>
    <t>SREDSTVA - prostor 33</t>
  </si>
  <si>
    <t>P33.1</t>
  </si>
  <si>
    <t>P33.2</t>
  </si>
  <si>
    <t>P33.3</t>
  </si>
  <si>
    <t>P33.4</t>
  </si>
  <si>
    <t>P33.5</t>
  </si>
  <si>
    <t>P33.6</t>
  </si>
  <si>
    <t>P33.7</t>
  </si>
  <si>
    <t>WC INVALIDI - prostor 39</t>
  </si>
  <si>
    <t>P39.1</t>
  </si>
  <si>
    <t>PRALNICA - prostor 28</t>
  </si>
  <si>
    <t>P39.2</t>
  </si>
  <si>
    <t>P39.3</t>
  </si>
  <si>
    <t>VETROLOV - prostor 21</t>
  </si>
  <si>
    <t>P21.1</t>
  </si>
  <si>
    <t>P21.2</t>
  </si>
  <si>
    <t>P21.3</t>
  </si>
  <si>
    <t xml:space="preserve"> GARDEROBE (garderoba za 1. in 2. starostno obdobje ) - prostor 15</t>
  </si>
  <si>
    <t>P15.1</t>
  </si>
  <si>
    <t>P15.1.1</t>
  </si>
  <si>
    <t>P15.1.2</t>
  </si>
  <si>
    <t>P15.2</t>
  </si>
  <si>
    <t>P15.2.1</t>
  </si>
  <si>
    <t>P15.2.2</t>
  </si>
  <si>
    <t>P15.3</t>
  </si>
  <si>
    <t>P15.4</t>
  </si>
  <si>
    <t>P15.5</t>
  </si>
  <si>
    <t>P15.6</t>
  </si>
  <si>
    <t>HODNIK 2</t>
  </si>
  <si>
    <t>P2.3</t>
  </si>
  <si>
    <t>P2.4</t>
  </si>
  <si>
    <t>P.2.5</t>
  </si>
  <si>
    <t>P.2.6</t>
  </si>
  <si>
    <t>P.2.7</t>
  </si>
  <si>
    <t>P.2.8</t>
  </si>
  <si>
    <t>OSEBJE - prostor 27</t>
  </si>
  <si>
    <t>Notranja oprema šole in vrtca</t>
  </si>
  <si>
    <t>P27.5</t>
  </si>
  <si>
    <t>P27.6</t>
  </si>
  <si>
    <t>P27.7</t>
  </si>
  <si>
    <t>P27.8</t>
  </si>
  <si>
    <t>P27.9</t>
  </si>
  <si>
    <t>P27.10</t>
  </si>
  <si>
    <t>REKVIZITI - prostor 30</t>
  </si>
  <si>
    <t>IGRALNICA 1- PROSTOR 22</t>
  </si>
  <si>
    <t>P22.1</t>
  </si>
  <si>
    <t>P22.2</t>
  </si>
  <si>
    <t>P22.3</t>
  </si>
  <si>
    <t>P22.4</t>
  </si>
  <si>
    <t>P22.5</t>
  </si>
  <si>
    <t>P22.6</t>
  </si>
  <si>
    <t>P22.7</t>
  </si>
  <si>
    <t>P22.8</t>
  </si>
  <si>
    <t>P22.9</t>
  </si>
  <si>
    <t>P22.10</t>
  </si>
  <si>
    <t>P22.11</t>
  </si>
  <si>
    <t>P22.12</t>
  </si>
  <si>
    <t>P22.13</t>
  </si>
  <si>
    <t>P22.14</t>
  </si>
  <si>
    <t>P22.15</t>
  </si>
  <si>
    <t>P22.16</t>
  </si>
  <si>
    <t>P22.17</t>
  </si>
  <si>
    <t>P22.18</t>
  </si>
  <si>
    <t>P22.19</t>
  </si>
  <si>
    <t>P22.20</t>
  </si>
  <si>
    <t>P22.21</t>
  </si>
  <si>
    <t>P22.22</t>
  </si>
  <si>
    <t>P22.23</t>
  </si>
  <si>
    <t>P22.24</t>
  </si>
  <si>
    <t>P22.25</t>
  </si>
  <si>
    <t>P22.26</t>
  </si>
  <si>
    <t>P22.27</t>
  </si>
  <si>
    <t>P22.28</t>
  </si>
  <si>
    <t>P22.29</t>
  </si>
  <si>
    <t>P22.30</t>
  </si>
  <si>
    <t>P22.31</t>
  </si>
  <si>
    <t>SANITARIJE - prostor 32</t>
  </si>
  <si>
    <t>Previjalni pult Kerok z vgrajenim večjim umivalnim koritom in spodaj pod pultna omarica z vrati in izvlečnimi stopnicami, pult ima tudi blazino za previjanje, vse izdelamo po meri, dim. 150x75x85 cm (brez armature in priklopa)</t>
  </si>
  <si>
    <t>P32.1</t>
  </si>
  <si>
    <t>P32.2</t>
  </si>
  <si>
    <t>P32.3</t>
  </si>
  <si>
    <t>P32.4</t>
  </si>
  <si>
    <t>IGRALNICA 2 - PROSTOR 23</t>
  </si>
  <si>
    <t>P23.1</t>
  </si>
  <si>
    <t>P23.2</t>
  </si>
  <si>
    <t>P23.3</t>
  </si>
  <si>
    <t>P23.4</t>
  </si>
  <si>
    <t>P23.5</t>
  </si>
  <si>
    <t>P23.6</t>
  </si>
  <si>
    <t>P23.7</t>
  </si>
  <si>
    <t>P23.8</t>
  </si>
  <si>
    <t>P23.9</t>
  </si>
  <si>
    <t>P23.10</t>
  </si>
  <si>
    <t>P23.11</t>
  </si>
  <si>
    <t>P23.12</t>
  </si>
  <si>
    <t>P23.13</t>
  </si>
  <si>
    <t>P23.14</t>
  </si>
  <si>
    <t>P23.15</t>
  </si>
  <si>
    <t>P23.16</t>
  </si>
  <si>
    <t>P23.17</t>
  </si>
  <si>
    <t>P23.18</t>
  </si>
  <si>
    <t>P23.19</t>
  </si>
  <si>
    <t>P23.20</t>
  </si>
  <si>
    <t>P23.21</t>
  </si>
  <si>
    <t>P23.22</t>
  </si>
  <si>
    <t>P23.23</t>
  </si>
  <si>
    <t>P23.24</t>
  </si>
  <si>
    <t>P23.25</t>
  </si>
  <si>
    <t>P23.26</t>
  </si>
  <si>
    <t>P23.27</t>
  </si>
  <si>
    <t>P23.28</t>
  </si>
  <si>
    <t>P23.29</t>
  </si>
  <si>
    <t>P23.30</t>
  </si>
  <si>
    <t>P23.31</t>
  </si>
  <si>
    <t>Miza pisalna 160x80x75 cm na kovinskem T podnožju</t>
  </si>
  <si>
    <t>Priključna miza 130x60x75 cm</t>
  </si>
  <si>
    <t>Mobilni predalnik, 40x60x60 cm</t>
  </si>
  <si>
    <t>Miza konferenčna 120x80x76 cm na kovinskem podnožju</t>
  </si>
  <si>
    <t>Stol konferenčni kot Lafilo</t>
  </si>
  <si>
    <t>Stol delavni vrtiljak kot Orion</t>
  </si>
  <si>
    <t>Omara visoka 80x40x200 cm</t>
  </si>
  <si>
    <t>Omara nizka 80x40x80</t>
  </si>
  <si>
    <t>VODJA ENOTE - prostor 50</t>
  </si>
  <si>
    <t>P50.1</t>
  </si>
  <si>
    <t>P50.2</t>
  </si>
  <si>
    <t>P50.3</t>
  </si>
  <si>
    <t>P50.4</t>
  </si>
  <si>
    <t>P50.5</t>
  </si>
  <si>
    <t>P50.6</t>
  </si>
  <si>
    <t>P50.7</t>
  </si>
  <si>
    <t>P50.8</t>
  </si>
  <si>
    <t>ZBORNICA  - prostor 51</t>
  </si>
  <si>
    <t>Miza konferenčna dim. 200X80x v. 74 cm, kov. pisarniško T. podnožje model VIVA v sivi barvi ral 9006 in črnimi pvc zaključki cevi,  mizna plošča laminat po izbiri projektanta, robovi abs 2mm</t>
  </si>
  <si>
    <t>Stol konferenčni, krom podnožje, oblazinjen, kot tip '' La filo-Hit preless''</t>
  </si>
  <si>
    <t>Miza za računalnik, dim. 120X60x v. 75 cm, kov. pisarniško T. podnožje model VIVA v sivi barvi ral 9006 in črnimi pvc zaključki cevi, mizna plošča laminat po izboru projektanta, robovi abs 2mm</t>
  </si>
  <si>
    <t>Pult za odlaganje nizek, spodaj omarice s polnimi vrati in polico, dim. 340x40xv.75 cm, material laminat po izbiri projektanta, delovna plošča ultrapas, robovi abs 2mm, ročaji mat krom loki 96mm tip 2043 lampic</t>
  </si>
  <si>
    <t>P51.1</t>
  </si>
  <si>
    <t>P51.2</t>
  </si>
  <si>
    <t>P51.3</t>
  </si>
  <si>
    <t>P51.4</t>
  </si>
  <si>
    <t>ČISTILA - prostor 1</t>
  </si>
  <si>
    <t>Kovinska omara za čistila, dim. 80x50x180 cm levo 4 police, desno prostor za metlo, barva RAL 7035</t>
  </si>
  <si>
    <t>Kovinska omara za čistila 4 police, dim. 60x50x180 cm RAL 7035</t>
  </si>
  <si>
    <t>P1.1</t>
  </si>
  <si>
    <t>P1.2</t>
  </si>
  <si>
    <t>Regali kovinski kot REX, dim. 100x40x200 cm, 6 polic</t>
  </si>
  <si>
    <t>Regali kovinski kot REX, dim. 100x60x200 cm, 6 polic</t>
  </si>
  <si>
    <t>Omara kovinska z vrati in 4 police, dim. 60x50x180 cm</t>
  </si>
  <si>
    <t>Delovna miza - pult vezana plošča kov.podnožje, 200x80x75 cm</t>
  </si>
  <si>
    <t>Predalnik kovinski za orodje, kot Unior 625622, dim. 47x65x87 cm</t>
  </si>
  <si>
    <t>Stol delovni kot Praktica</t>
  </si>
  <si>
    <t>HIŠNIK - prostor 4</t>
  </si>
  <si>
    <t>P4.1</t>
  </si>
  <si>
    <t>P4.2</t>
  </si>
  <si>
    <t>P4.3</t>
  </si>
  <si>
    <t>P4.4</t>
  </si>
  <si>
    <t>P4.5</t>
  </si>
  <si>
    <t>P4.6</t>
  </si>
  <si>
    <t xml:space="preserve">Dobava in montaža AED defibrilatorja vklučno s stenskim nosilcem za AED in ohišjem za montažo na fasadi. Vključno z vsem potrebnim pritrdilnim materialom in priklopom.
</t>
  </si>
  <si>
    <t xml:space="preserve">Dobava in montaža koša za smeti kot npr. Parkovni koš 70L s pokrovom ali enakovredno.
Dimenzije (DxGxV):fi 51cm/fi 60 x 103 cm
Material:  Pokrov je izdelan iz pločevine pocinkane in prašno barvane. Zunanji plašč koša pa je narejen iz lesenih letev, ki so zaščitene s premazom proti zunanjim vplivom na njih.
Barva po izboru projektanta.
</t>
  </si>
  <si>
    <t xml:space="preserve">Dobava in montaža plastičnega zabojnika za smeti kot npr. Štirikolesni plastični zabojnik z zaokroženim pokrovom 1100L ali enakovredno.
Dimenzije (DxGxV):137 x 121,6 x 144,8 cm
Material:plastika
Volumen:1100 lTeža:65kg
Barva po izboru projektanta.
</t>
  </si>
  <si>
    <t xml:space="preserve">Pokrivalo in senca za peskovnik na drogovih, 6 kotno premera 300 cm
Igralo kot npr. EUROMIX ali enakovredno
</t>
  </si>
  <si>
    <t>Dobava in vgradnja  rokometnega gola dim 3 x 2 m globine 125 cm z mrežo globina mreže spodaj ca 100 cm zgoraj pa 80 cm. Mreža zelene barve debeline 4 mm z okenci velikosti 100 x 100 mm. Cena zajema 4 varovalni vijak M10 dolžine 30 mm ter 4x sidro premera cca 50 mm in dolžine cca 170mm z notranjem navojem M10 za valovalni vijak.V ceni je potrebno upoštevati izvedbo točkovnih temeljev ( pred izvedbo zaključena tlaka igrišča).</t>
  </si>
  <si>
    <t xml:space="preserve"> December 2023</t>
  </si>
  <si>
    <t xml:space="preserve">Dobava in montaža prostostoječega kondenzacijskega sušilnega stroja v energijskem razredu A +++ z zmogljivostjo za 9 kg, nabavne grosistične vrednosti 800 €.
</t>
  </si>
  <si>
    <t xml:space="preserve">Dobava in montaža prostostoječega hladilnika z zamrzovalnikom, s skupno prostornino 120 litrov, od katerih je 13 litrov za zamrzovalnik in 107 litrov za hladilnik. Razred hrupa C,  F energijski razred učinkovitosti. nabavne grosistične vrednosti 500 €.
</t>
  </si>
  <si>
    <t xml:space="preserve">Dobava in montaža pralnega stroja v energijskem razredu A, opremljenega z učinkovitim inverter motorjem. Zmogljivost pranja do 11 kg, nabavne grosistične vrednosti 800 €.
</t>
  </si>
  <si>
    <t xml:space="preserve">Dobava in montaža usmerjevalnih tabel vključno s pritrdilnim materialom.
►izdelavo, dobavo in montažo table na alubond pločevini s tiskom na UV odporno folijo velikosti cca 50 x 100 cm ( napis po izboru projektanta ).
</t>
  </si>
  <si>
    <t xml:space="preserve">Dobava in montaža magnetne stenske letve za pritrjevanje slik na hodniku.
DxŠxG 1000 x 53 x 10 mm.
Kovinska letev v aluminijastem profilu. Skrita stenska pritrditev s priloženimi 4 kroglastimi magneti. Vključno z zaključnimi pokrovi in podaljševalnimi spojniki.
</t>
  </si>
  <si>
    <t xml:space="preserve">Dobava in montaža stojala za kolesa kot npr. tectake Stojalo za kolesa ali enakovredno.
Mere (D × Š × V): 130 × 28,5 × 26 cm
Razmik med kolesi: 21 cm
Material: inox
1 stojalo za kolesa, primerno za 5 koles
Namestitev na tla - izvedene izvrtine na podnožju, vklučno s potrebnim temljem.
</t>
  </si>
  <si>
    <t xml:space="preserve">Dobava in montaža betonskega korita za rože kot npr. Korito Urbano Linia ali enakovredno.
Mere: 100x40x40 cm
Material: iz pranega betona 
Barva po izboru projektanta.
</t>
  </si>
  <si>
    <t xml:space="preserve">Dobava in montaža klopi kot npr. Klop QUADRO brez naslona ali enakovredno.
Mere (DxGxV):225 X 42 X 45 cm
Material: Betonska klop brez naslona (prani beton), letve so iz tropskega lesa bangkirai, betonski nosilci pa so iz rečnega prodca. Dolžina letev znaša 200 cm, vijačni material je iz INOX materialov, ostali kovinski deli pa so vroče cinkani.
Barva po izboru projektanta
 ►igrišče 6 kom, pred vhodom 2 kom
</t>
  </si>
  <si>
    <t xml:space="preserve">Projektantski nadzor vodje projekta (arhitekt) v času gradnje, skladno z veljavno zakonodajo
* obračun po urah
</t>
  </si>
  <si>
    <t>- Pri gradnji je potrebno upoštevati vsa določila Uredbe o zelenem javnem naročanju (Uradni list RS, št. 51/17, 64/19, 121/21 in 132/23).</t>
  </si>
  <si>
    <t>SKLOP 3 - NOTRANJA IN ZUNANJA OPREMA</t>
  </si>
  <si>
    <t>ZUNANJA IN NOTRANJA OPREMA</t>
  </si>
  <si>
    <t>Izvajalec izvaja koordinacijo z vsemi vodji gradnje posameznih del.</t>
  </si>
  <si>
    <t>Vsako opisano delo vsebuje osnovni in pomožni material, prevoz materiala in orodja na objekt, notranje transporte po gradbišču, vse delo, delovne in pomožne odre za vsa dela v notranjosti (razen fasadnih odrov), organizacijo in zavarovanje gradbišča,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</si>
  <si>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SKLOP 3 - ZUNANJA IN NOTRANJA OPREMA</t>
  </si>
  <si>
    <t>SKUPAJ ZUNANJA IN NOTRANJA OPREMA IN 
RAZNA NEPREDVIDENA DELA 10 %</t>
  </si>
  <si>
    <t>A+B</t>
  </si>
  <si>
    <t xml:space="preserve"> REKAPITULACIJA ZUNANJA IN NOTRANJA OPREMA</t>
  </si>
  <si>
    <t>Zunanja oprema šole in vrtca</t>
  </si>
  <si>
    <t>NOTRANJA OPREMA</t>
  </si>
  <si>
    <t xml:space="preserve"> - PID Načrt arhitekture</t>
  </si>
  <si>
    <t>Dobava in vgradnja zunanje košarkarske konstrukcije s konstrukcijo dim 100 x 100 mm ter dolžino roke 170 cm ki vključuje: 1x konstrkcija koša dim 100 x 100 mm z dolžine roke 170 cm vroče cinkano ter mehka zaščita stebra do višine 200 cm , 1x poliestreska tabla dim 180 x 105 cm debeline 25 mm, cinkan obroč - fiksen in mrežica. koš ima atest skladno z EN1270 standardom. V ceni je potrebno upoštevati izvedbo točkovnih temeljev ( pred izvedbo zaključena tlaka igrišča)..</t>
  </si>
  <si>
    <t xml:space="preserve">SPLOŠNA IN POSEBNA DOLOČILA </t>
  </si>
  <si>
    <t xml:space="preserve"> 3.1</t>
  </si>
  <si>
    <t xml:space="preserve">Izdelava elaborata za enotno grafično podobo objekta (priprava napisnih in obvestilnih tabel na objektu, priprava barvnih predlogov za predvideno notranje premično pohištvo, ipd.)
►vrtec, šola in telovadnica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</si>
  <si>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</si>
  <si>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"Dobava in vgradnja pohištva. 
 - VSE MERE PREVERITI NA LICU MESTA - Izvajalec je dolžan izdelati pohištvene elemente na osnovi točnih izmer na mestu kjer se bodo vgrajevala. Postavka vsebuje:
- izdelava delavniških načrtov pohištvene opreme
 - Vse detajle mora potrditi investitor in nadzor
 - izdelav netipskih elementov, v smislu prilagoditve gabaritom objekta
 - vključno z dobavo in montažo vseh zaključnih obrobnih in ostalih letev
- izdelavo in montažo na objektu
- nabavo osnovnega materiala in okovja
- čiščenje izdelkov po končani montaži
 - namestitev PVC/filc distančnikov, ki ob premikanju pohištva preprečujejo poškodbe tlaka
 - vključno z vsemi vertikalnimi in horizontalnimi transporti ter vsem delom in pritrdilnim materialom
</t>
  </si>
  <si>
    <t>MATERIAL:
 - plošče iveral v barvi po izbiri projektanta - kot npr EGGER feel wood ali enakovredno
 - robovi obdelani z ABS robnim trakom debeline 2mm, kot npr EGGER feel wood ali enakovredno
- debelina vrhnjih plošč regalov, miz in pultov je 38mm ter je obdelana z ultrapasom HPL, kot npr  EGGER feel wood ali enakvoredno
 - okovje omogoča mehko zapiranje predalov in vrat, okovje mora biti srednjega cenovnega razreda. 
- ključavnice s tremi ključi na vsak predal, omaro, regal
 - vgradnja na licu mesta, tako da se elementi prilegajo obstoječim gabaritom
POHIŠTVO - dodatni opisi:
 -  Oblika, police in odpiranje so vidni v shemah omar v grafičnih podlogah! "</t>
  </si>
  <si>
    <t>Izvajalec mora v sklopu enotnih cen v ceno vključiti vso potrebno koordinacijo na gradbišču z drugimi izvajalci del.</t>
  </si>
  <si>
    <t>Omara - vitrina za pokale, dim. 90x40xv.200 cm, zgoraj steklena vrata iz kaljenega stekla na ključ in z ročajem, notri 3 steklene police, spodaj polna vrata in lesena polica, material oplemenitena iverica in robovi abs 2mm, podnožje omare bukova vezana plošča.</t>
  </si>
  <si>
    <t xml:space="preserve">Knjižni regal  zidni začetni, dim. 94X30x v. 200 cm. 6 polic, lesene bukove stojke (poln les), dim.profila lesene stojke 60/40mm, police iz oplemenitene iverice z zaključki iz masivnega bukovega lesa , kot ''lesena knjižnica-Atlas oprema''
</t>
  </si>
  <si>
    <t>Pult za izposoje knjig, dim. 170X80x v. 75/105 cm, izvedba laminat bukev ali po izboru projektanta, spodaj mobilni predalnik s 3 predali predali na ključ mehko zapiranje predalov, ročaji ročaji mat krom loki 96mm tip 2043 lampic, na mizni plošči dvignjen nadstavek v dolžini 135cm, pult stoji na kov. pisarniškem T. podnožju model VIVA v sivi barvi ral 9006 in črnimi pvc zaključki cevi.</t>
  </si>
  <si>
    <t>Lesene stenske obloge do višine 120 cm, širine cca 100 cm, izdelane iz iverala deb. min. 18 mm, v dekorju po izbiri projektanta. 
Tri stranice oblepljene z 2 mm ABS robnim trakom.
Zgornja stranica oblepljena z bukovim masivnim robnim nalimkom deb. 10 mm zaokroženim robom in take širine, da pokrije tudi leseno podkonstrukcijo.
Podkonstrukcija je iz lesenih letev 40x20 mm.
Obloge so na podkonstrukcijo pritrjene s sistemom obešanja. 
Cena naj vsebuje tudi izdelavo podkonstrukcije in ves pritrdilni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</si>
</sst>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s>
  <fonts count="60">
    <font>
      <sz val="11"/>
      <color theme="1"/>
      <name val="Calibri"/>
      <family val="2"/>
      <charset val="238"/>
      <scheme val="minor"/>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color theme="1"/>
      <name val="Calibri"/>
      <family val="2"/>
      <charset val="238"/>
    </font>
    <font>
      <sz val="10"/>
      <color theme="1"/>
      <name val="Calibri"/>
      <family val="2"/>
      <charset val="238"/>
      <scheme val="minor"/>
    </font>
    <font>
      <sz val="10"/>
      <name val="Times New Roman"/>
      <family val="1"/>
    </font>
    <font>
      <sz val="10"/>
      <name val="Arial CE"/>
      <family val="2"/>
      <charset val="238"/>
    </font>
    <font>
      <sz val="10"/>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Calibri  "/>
      <charset val="238"/>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0"/>
      <color rgb="FFC00000"/>
      <name val="Arial Narrow"/>
      <family val="2"/>
      <charset val="238"/>
    </font>
    <font>
      <sz val="10"/>
      <name val="Swis721 BT"/>
      <family val="2"/>
      <charset val="238"/>
    </font>
    <font>
      <sz val="11"/>
      <color indexed="8"/>
      <name val="Calibri"/>
      <family val="2"/>
    </font>
    <font>
      <b/>
      <sz val="11"/>
      <name val="Arial Narrow"/>
      <family val="2"/>
      <charset val="238"/>
    </font>
    <font>
      <sz val="10"/>
      <color theme="1"/>
      <name val="Arial Narrow"/>
      <family val="2"/>
    </font>
    <font>
      <sz val="10"/>
      <color rgb="FFFF0000"/>
      <name val="Arial"/>
      <family val="2"/>
      <charset val="238"/>
    </font>
    <font>
      <sz val="11"/>
      <name val="Arial Narrow"/>
      <family val="2"/>
      <charset val="238"/>
    </font>
    <font>
      <sz val="10"/>
      <name val="Calibri"/>
      <family val="2"/>
      <charset val="238"/>
      <scheme val="minor"/>
    </font>
    <font>
      <sz val="11"/>
      <color rgb="FFFF0000"/>
      <name val="Calibri"/>
      <family val="2"/>
      <charset val="238"/>
    </font>
  </fonts>
  <fills count="13">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indexed="42"/>
        <bgColor indexed="27"/>
      </patternFill>
    </fill>
    <fill>
      <patternFill patternType="solid">
        <fgColor rgb="FFA9D18E"/>
        <bgColor rgb="FF99CCFF"/>
      </patternFill>
    </fill>
    <fill>
      <patternFill patternType="solid">
        <fgColor theme="9" tint="0.59999389629810485"/>
        <bgColor indexed="64"/>
      </patternFill>
    </fill>
    <fill>
      <patternFill patternType="solid">
        <fgColor theme="7" tint="0.59996337778862885"/>
        <bgColor indexed="64"/>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2">
    <xf numFmtId="0" fontId="0" fillId="0" borderId="0"/>
    <xf numFmtId="0" fontId="3" fillId="2" borderId="0" applyNumberFormat="0" applyBorder="0" applyAlignment="0" applyProtection="0"/>
    <xf numFmtId="0" fontId="2" fillId="3" borderId="1" applyNumberFormat="0" applyFont="0" applyAlignment="0" applyProtection="0"/>
    <xf numFmtId="0" fontId="4" fillId="0" borderId="0"/>
    <xf numFmtId="0" fontId="5" fillId="0" borderId="0"/>
    <xf numFmtId="0" fontId="6" fillId="0" borderId="0"/>
    <xf numFmtId="0" fontId="8" fillId="0" borderId="0"/>
    <xf numFmtId="0" fontId="9" fillId="0" borderId="0"/>
    <xf numFmtId="0" fontId="8" fillId="0" borderId="0"/>
    <xf numFmtId="0" fontId="10" fillId="0" borderId="0"/>
    <xf numFmtId="0" fontId="4" fillId="0" borderId="0"/>
    <xf numFmtId="0" fontId="8" fillId="0" borderId="0"/>
    <xf numFmtId="0" fontId="13" fillId="0" borderId="0"/>
    <xf numFmtId="0" fontId="13" fillId="0" borderId="0"/>
    <xf numFmtId="164" fontId="8" fillId="0" borderId="0" applyFont="0" applyFill="0" applyBorder="0" applyAlignment="0" applyProtection="0"/>
    <xf numFmtId="0" fontId="2" fillId="0" borderId="0"/>
    <xf numFmtId="0" fontId="14" fillId="0" borderId="0"/>
    <xf numFmtId="0" fontId="8" fillId="0" borderId="0"/>
    <xf numFmtId="0" fontId="16" fillId="4" borderId="0" applyNumberFormat="0" applyBorder="0" applyAlignment="0" applyProtection="0"/>
    <xf numFmtId="0" fontId="17" fillId="0" borderId="0"/>
    <xf numFmtId="0" fontId="18" fillId="0" borderId="0"/>
    <xf numFmtId="0" fontId="19" fillId="0" borderId="0"/>
    <xf numFmtId="165" fontId="14" fillId="0" borderId="0" applyFill="0" applyBorder="0" applyAlignment="0" applyProtection="0"/>
    <xf numFmtId="0" fontId="8" fillId="0" borderId="0"/>
    <xf numFmtId="0" fontId="10" fillId="0" borderId="0"/>
    <xf numFmtId="0" fontId="10" fillId="0" borderId="0"/>
    <xf numFmtId="0" fontId="21" fillId="0" borderId="0"/>
    <xf numFmtId="0" fontId="2" fillId="0" borderId="0"/>
    <xf numFmtId="0" fontId="22" fillId="0" borderId="0"/>
    <xf numFmtId="0" fontId="20" fillId="0" borderId="0"/>
    <xf numFmtId="0" fontId="23" fillId="5" borderId="22" applyNumberFormat="0" applyAlignment="0" applyProtection="0"/>
    <xf numFmtId="0" fontId="23" fillId="5" borderId="23" applyNumberFormat="0" applyAlignment="0" applyProtection="0"/>
    <xf numFmtId="0" fontId="23" fillId="5" borderId="24" applyNumberFormat="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10" fillId="0" borderId="0"/>
    <xf numFmtId="0" fontId="14" fillId="0" borderId="0"/>
    <xf numFmtId="0" fontId="38" fillId="0" borderId="0"/>
    <xf numFmtId="0" fontId="8" fillId="0" borderId="0"/>
    <xf numFmtId="0" fontId="8" fillId="0" borderId="0"/>
    <xf numFmtId="0" fontId="39" fillId="0" borderId="0"/>
    <xf numFmtId="167" fontId="8" fillId="0" borderId="0" applyFont="0" applyFill="0" applyBorder="0" applyAlignment="0" applyProtection="0"/>
    <xf numFmtId="0" fontId="9" fillId="0" borderId="0"/>
    <xf numFmtId="0" fontId="2" fillId="0" borderId="0"/>
    <xf numFmtId="0" fontId="8" fillId="0" borderId="0"/>
    <xf numFmtId="0" fontId="40" fillId="0" borderId="0"/>
    <xf numFmtId="0" fontId="41" fillId="0" borderId="0"/>
    <xf numFmtId="168" fontId="8" fillId="0" borderId="0" applyFont="0" applyFill="0" applyBorder="0" applyAlignment="0" applyProtection="0"/>
    <xf numFmtId="0" fontId="8" fillId="0" borderId="0"/>
    <xf numFmtId="9" fontId="8" fillId="0" borderId="0" applyFont="0" applyFill="0" applyBorder="0" applyAlignment="0" applyProtection="0"/>
    <xf numFmtId="0" fontId="42" fillId="0" borderId="0"/>
    <xf numFmtId="168" fontId="9" fillId="0" borderId="0" applyFont="0" applyFill="0" applyBorder="0" applyAlignment="0" applyProtection="0"/>
    <xf numFmtId="0" fontId="42" fillId="0" borderId="0"/>
    <xf numFmtId="0" fontId="43" fillId="0" borderId="0"/>
    <xf numFmtId="0" fontId="44" fillId="0" borderId="0"/>
    <xf numFmtId="44" fontId="48" fillId="0" borderId="0" applyFont="0" applyFill="0" applyBorder="0" applyAlignment="0" applyProtection="0"/>
    <xf numFmtId="0" fontId="49" fillId="0" borderId="0"/>
    <xf numFmtId="0" fontId="48" fillId="0" borderId="0"/>
    <xf numFmtId="0" fontId="47" fillId="0" borderId="0"/>
    <xf numFmtId="0" fontId="48" fillId="0" borderId="0"/>
    <xf numFmtId="0" fontId="8" fillId="0" borderId="0"/>
    <xf numFmtId="0" fontId="8" fillId="0" borderId="0"/>
    <xf numFmtId="0" fontId="50" fillId="9" borderId="0" applyNumberFormat="0" applyBorder="0" applyAlignment="0" applyProtection="0"/>
    <xf numFmtId="0" fontId="8" fillId="0" borderId="0"/>
    <xf numFmtId="0" fontId="2" fillId="0" borderId="0"/>
    <xf numFmtId="9" fontId="8" fillId="0" borderId="0" applyBorder="0" applyAlignment="0" applyProtection="0"/>
    <xf numFmtId="0" fontId="14" fillId="0" borderId="0"/>
    <xf numFmtId="0" fontId="53" fillId="0" borderId="0"/>
    <xf numFmtId="0" fontId="2" fillId="0" borderId="0"/>
    <xf numFmtId="0" fontId="8" fillId="0" borderId="0"/>
    <xf numFmtId="0" fontId="8" fillId="0" borderId="0"/>
    <xf numFmtId="0" fontId="59" fillId="0" borderId="0" applyBorder="0" applyProtection="0"/>
  </cellStyleXfs>
  <cellXfs count="254">
    <xf numFmtId="0" fontId="0" fillId="0" borderId="0" xfId="0"/>
    <xf numFmtId="0" fontId="7" fillId="0" borderId="0" xfId="0" applyFont="1"/>
    <xf numFmtId="4" fontId="7" fillId="0" borderId="0" xfId="0" applyNumberFormat="1" applyFont="1"/>
    <xf numFmtId="0" fontId="12" fillId="0" borderId="0" xfId="0" applyFont="1"/>
    <xf numFmtId="0" fontId="11" fillId="0" borderId="0" xfId="0" applyFont="1"/>
    <xf numFmtId="0" fontId="15" fillId="0" borderId="0" xfId="0" applyFont="1"/>
    <xf numFmtId="0" fontId="24" fillId="0" borderId="0" xfId="0" applyFont="1"/>
    <xf numFmtId="0" fontId="26" fillId="0" borderId="0" xfId="0" applyFont="1"/>
    <xf numFmtId="0" fontId="27" fillId="0" borderId="0" xfId="0" applyFont="1" applyAlignment="1">
      <alignment wrapText="1"/>
    </xf>
    <xf numFmtId="0" fontId="29" fillId="0" borderId="0" xfId="0" applyFont="1" applyAlignment="1">
      <alignment horizontal="left" vertical="top" wrapText="1"/>
    </xf>
    <xf numFmtId="0" fontId="28" fillId="0" borderId="0" xfId="0" applyFont="1" applyAlignment="1">
      <alignment horizontal="left" vertical="top" wrapText="1"/>
    </xf>
    <xf numFmtId="0" fontId="26" fillId="0" borderId="0" xfId="0" applyFont="1" applyAlignment="1">
      <alignment horizontal="left" vertical="top" wrapText="1"/>
    </xf>
    <xf numFmtId="0" fontId="29" fillId="0" borderId="0" xfId="0" applyFont="1" applyAlignment="1">
      <alignment wrapText="1"/>
    </xf>
    <xf numFmtId="0" fontId="31" fillId="0" borderId="0" xfId="0" applyFont="1" applyAlignment="1">
      <alignment vertical="top" wrapText="1"/>
    </xf>
    <xf numFmtId="0" fontId="29" fillId="0" borderId="0" xfId="0" applyFont="1" applyAlignment="1">
      <alignment vertical="top" wrapText="1"/>
    </xf>
    <xf numFmtId="0" fontId="28" fillId="0" borderId="0" xfId="0" applyFont="1" applyAlignment="1">
      <alignment vertical="top" wrapText="1"/>
    </xf>
    <xf numFmtId="0" fontId="28" fillId="0" borderId="18" xfId="0" applyFont="1" applyBorder="1" applyAlignment="1">
      <alignment vertical="top" wrapText="1"/>
    </xf>
    <xf numFmtId="0" fontId="36" fillId="0" borderId="0" xfId="0" applyFont="1"/>
    <xf numFmtId="0" fontId="36" fillId="0" borderId="5" xfId="0" applyFont="1" applyBorder="1"/>
    <xf numFmtId="0" fontId="36" fillId="0" borderId="5" xfId="0" applyFont="1" applyBorder="1" applyAlignment="1">
      <alignment horizontal="left"/>
    </xf>
    <xf numFmtId="0" fontId="36" fillId="0" borderId="0" xfId="0" applyFont="1" applyAlignment="1">
      <alignment horizontal="left"/>
    </xf>
    <xf numFmtId="0" fontId="36" fillId="0" borderId="0" xfId="0" applyFont="1" applyAlignment="1">
      <alignment vertical="top"/>
    </xf>
    <xf numFmtId="0" fontId="25" fillId="0" borderId="0" xfId="0" applyFont="1" applyAlignment="1">
      <alignment wrapText="1"/>
    </xf>
    <xf numFmtId="0" fontId="25" fillId="0" borderId="0" xfId="0" applyFont="1"/>
    <xf numFmtId="0" fontId="31" fillId="0" borderId="0" xfId="0" applyFont="1"/>
    <xf numFmtId="0" fontId="31" fillId="0" borderId="0" xfId="0" applyFont="1" applyAlignment="1">
      <alignment horizontal="left" wrapText="1"/>
    </xf>
    <xf numFmtId="0" fontId="31" fillId="0" borderId="0" xfId="0" applyFont="1" applyAlignment="1">
      <alignment horizontal="left"/>
    </xf>
    <xf numFmtId="0" fontId="26" fillId="0" borderId="16" xfId="0" applyFont="1" applyBorder="1"/>
    <xf numFmtId="0" fontId="26" fillId="0" borderId="8" xfId="0" applyFont="1" applyBorder="1"/>
    <xf numFmtId="0" fontId="26" fillId="0" borderId="8" xfId="0" applyFont="1" applyBorder="1" applyAlignment="1">
      <alignment horizontal="center"/>
    </xf>
    <xf numFmtId="0" fontId="26" fillId="6" borderId="16" xfId="0" applyFont="1" applyFill="1" applyBorder="1"/>
    <xf numFmtId="0" fontId="31" fillId="6" borderId="8" xfId="0" applyFont="1" applyFill="1" applyBorder="1"/>
    <xf numFmtId="0" fontId="29" fillId="0" borderId="29" xfId="0" applyFont="1" applyBorder="1" applyAlignment="1">
      <alignment horizontal="left" vertical="top" wrapText="1"/>
    </xf>
    <xf numFmtId="0" fontId="31" fillId="0" borderId="0" xfId="0" applyFont="1" applyAlignment="1">
      <alignment horizontal="center"/>
    </xf>
    <xf numFmtId="0" fontId="24" fillId="6" borderId="7" xfId="0" applyFont="1" applyFill="1" applyBorder="1" applyAlignment="1">
      <alignment wrapText="1"/>
    </xf>
    <xf numFmtId="0" fontId="28" fillId="6" borderId="0" xfId="0" applyFont="1" applyFill="1" applyAlignment="1">
      <alignment horizontal="left" vertical="top" wrapText="1"/>
    </xf>
    <xf numFmtId="0" fontId="26" fillId="6" borderId="31" xfId="0" applyFont="1" applyFill="1" applyBorder="1"/>
    <xf numFmtId="0" fontId="31" fillId="6" borderId="31" xfId="0" applyFont="1" applyFill="1" applyBorder="1"/>
    <xf numFmtId="17" fontId="25" fillId="0" borderId="0" xfId="0" applyNumberFormat="1" applyFont="1"/>
    <xf numFmtId="0" fontId="29" fillId="0" borderId="27" xfId="0" applyFont="1" applyBorder="1" applyAlignment="1">
      <alignment horizontal="left" vertical="top" wrapText="1"/>
    </xf>
    <xf numFmtId="4" fontId="0" fillId="0" borderId="0" xfId="0" applyNumberFormat="1"/>
    <xf numFmtId="0" fontId="26" fillId="0" borderId="0" xfId="0" applyFont="1" applyAlignment="1">
      <alignment wrapText="1"/>
    </xf>
    <xf numFmtId="0" fontId="36" fillId="0" borderId="5" xfId="0" applyFont="1" applyBorder="1" applyAlignment="1">
      <alignment horizontal="left" wrapText="1"/>
    </xf>
    <xf numFmtId="4" fontId="29" fillId="0" borderId="27" xfId="0" applyNumberFormat="1" applyFont="1" applyBorder="1" applyAlignment="1">
      <alignment horizontal="center"/>
    </xf>
    <xf numFmtId="0" fontId="46" fillId="0" borderId="0" xfId="0" applyFont="1"/>
    <xf numFmtId="0" fontId="8" fillId="0" borderId="0" xfId="11"/>
    <xf numFmtId="0" fontId="28" fillId="0" borderId="0" xfId="0" applyFont="1" applyAlignment="1">
      <alignment horizontal="center" vertical="top" wrapText="1"/>
    </xf>
    <xf numFmtId="0" fontId="51" fillId="0" borderId="0" xfId="0" applyFont="1" applyAlignment="1">
      <alignment horizontal="center"/>
    </xf>
    <xf numFmtId="4" fontId="51" fillId="0" borderId="0" xfId="0" applyNumberFormat="1" applyFont="1" applyAlignment="1">
      <alignment horizontal="center"/>
    </xf>
    <xf numFmtId="4" fontId="51" fillId="0" borderId="0" xfId="2" applyNumberFormat="1" applyFont="1" applyFill="1" applyBorder="1" applyAlignment="1">
      <alignment horizontal="center"/>
    </xf>
    <xf numFmtId="0" fontId="51" fillId="0" borderId="0" xfId="0" applyFont="1" applyAlignment="1">
      <alignment vertical="top" wrapText="1"/>
    </xf>
    <xf numFmtId="0" fontId="29" fillId="0" borderId="27" xfId="0" applyFont="1" applyBorder="1" applyAlignment="1">
      <alignment horizontal="center"/>
    </xf>
    <xf numFmtId="4" fontId="29" fillId="6" borderId="27" xfId="0" applyNumberFormat="1" applyFont="1" applyFill="1" applyBorder="1" applyAlignment="1">
      <alignment horizontal="center"/>
    </xf>
    <xf numFmtId="0" fontId="29" fillId="0" borderId="0" xfId="0" applyFont="1" applyAlignment="1">
      <alignment horizontal="center" vertical="top"/>
    </xf>
    <xf numFmtId="0" fontId="29" fillId="0" borderId="0" xfId="0" applyFont="1" applyAlignment="1">
      <alignment horizontal="center"/>
    </xf>
    <xf numFmtId="4" fontId="29" fillId="0" borderId="0" xfId="0" applyNumberFormat="1" applyFont="1" applyAlignment="1">
      <alignment horizontal="center"/>
    </xf>
    <xf numFmtId="4" fontId="29" fillId="0" borderId="0" xfId="2" applyNumberFormat="1" applyFont="1" applyFill="1" applyBorder="1" applyAlignment="1">
      <alignment horizontal="center"/>
    </xf>
    <xf numFmtId="0" fontId="29" fillId="0" borderId="19" xfId="0" applyFont="1" applyBorder="1" applyAlignment="1">
      <alignment horizontal="center" vertical="top"/>
    </xf>
    <xf numFmtId="0" fontId="29" fillId="0" borderId="19" xfId="0" applyFont="1" applyBorder="1" applyAlignment="1">
      <alignment horizontal="center"/>
    </xf>
    <xf numFmtId="4" fontId="29" fillId="0" borderId="19" xfId="0" applyNumberFormat="1" applyFont="1" applyBorder="1" applyAlignment="1">
      <alignment horizontal="center"/>
    </xf>
    <xf numFmtId="4" fontId="29" fillId="0" borderId="19" xfId="2" applyNumberFormat="1" applyFont="1" applyFill="1" applyBorder="1" applyAlignment="1">
      <alignment horizontal="center"/>
    </xf>
    <xf numFmtId="0" fontId="29" fillId="0" borderId="28" xfId="0" applyFont="1" applyBorder="1" applyAlignment="1">
      <alignment horizontal="center" vertical="top"/>
    </xf>
    <xf numFmtId="0" fontId="29" fillId="0" borderId="29" xfId="0" applyFont="1" applyBorder="1" applyAlignment="1">
      <alignment horizontal="center"/>
    </xf>
    <xf numFmtId="4" fontId="29" fillId="0" borderId="29" xfId="0" applyNumberFormat="1" applyFont="1" applyBorder="1" applyAlignment="1">
      <alignment horizontal="center"/>
    </xf>
    <xf numFmtId="0" fontId="29" fillId="0" borderId="2" xfId="0" applyFont="1" applyBorder="1" applyAlignment="1">
      <alignment horizontal="center" vertical="top"/>
    </xf>
    <xf numFmtId="0" fontId="29" fillId="6" borderId="27" xfId="0" applyFont="1" applyFill="1" applyBorder="1" applyAlignment="1">
      <alignment horizontal="center" vertical="top" wrapText="1"/>
    </xf>
    <xf numFmtId="0" fontId="29" fillId="6" borderId="27" xfId="0" applyFont="1" applyFill="1" applyBorder="1" applyAlignment="1">
      <alignment vertical="top" wrapText="1"/>
    </xf>
    <xf numFmtId="0" fontId="29" fillId="6" borderId="27" xfId="0" applyFont="1" applyFill="1" applyBorder="1" applyAlignment="1">
      <alignment horizontal="center"/>
    </xf>
    <xf numFmtId="4" fontId="29" fillId="6" borderId="27" xfId="0" applyNumberFormat="1" applyFont="1" applyFill="1" applyBorder="1" applyAlignment="1">
      <alignment horizontal="center" wrapText="1"/>
    </xf>
    <xf numFmtId="0" fontId="29" fillId="0" borderId="0" xfId="0" applyFont="1"/>
    <xf numFmtId="0" fontId="52" fillId="0" borderId="0" xfId="0" applyFont="1"/>
    <xf numFmtId="0" fontId="28" fillId="0" borderId="0" xfId="0" applyFont="1" applyAlignment="1">
      <alignment horizontal="center" vertical="top"/>
    </xf>
    <xf numFmtId="0" fontId="51" fillId="0" borderId="0" xfId="1" applyFont="1" applyFill="1" applyBorder="1" applyAlignment="1">
      <alignment vertical="top" wrapText="1"/>
    </xf>
    <xf numFmtId="0" fontId="51" fillId="0" borderId="38" xfId="11" applyFont="1" applyBorder="1" applyAlignment="1">
      <alignment horizontal="center"/>
    </xf>
    <xf numFmtId="0" fontId="51" fillId="0" borderId="38" xfId="11" applyFont="1" applyBorder="1"/>
    <xf numFmtId="4" fontId="51" fillId="0" borderId="38" xfId="11" applyNumberFormat="1" applyFont="1" applyBorder="1" applyAlignment="1">
      <alignment horizontal="center"/>
    </xf>
    <xf numFmtId="0" fontId="54" fillId="0" borderId="18" xfId="0" applyFont="1" applyBorder="1" applyAlignment="1">
      <alignment horizontal="center" vertical="top"/>
    </xf>
    <xf numFmtId="0" fontId="29" fillId="0" borderId="18" xfId="0" applyFont="1" applyBorder="1" applyAlignment="1">
      <alignment horizontal="center"/>
    </xf>
    <xf numFmtId="4" fontId="29" fillId="0" borderId="18" xfId="0" applyNumberFormat="1" applyFont="1" applyBorder="1" applyAlignment="1">
      <alignment horizontal="center"/>
    </xf>
    <xf numFmtId="0" fontId="29" fillId="0" borderId="30" xfId="0" applyFont="1" applyBorder="1" applyAlignment="1">
      <alignment horizontal="center"/>
    </xf>
    <xf numFmtId="0" fontId="29" fillId="0" borderId="3" xfId="0" applyFont="1" applyBorder="1" applyAlignment="1">
      <alignment horizontal="center"/>
    </xf>
    <xf numFmtId="16" fontId="29" fillId="0" borderId="27" xfId="0" applyNumberFormat="1" applyFont="1" applyBorder="1" applyAlignment="1">
      <alignment horizontal="center" vertical="top"/>
    </xf>
    <xf numFmtId="4" fontId="29" fillId="0" borderId="27" xfId="2" applyNumberFormat="1" applyFont="1" applyFill="1" applyBorder="1" applyAlignment="1">
      <alignment horizontal="center"/>
    </xf>
    <xf numFmtId="0" fontId="29" fillId="0" borderId="27" xfId="0" applyFont="1" applyBorder="1" applyAlignment="1">
      <alignment horizontal="center" vertical="top"/>
    </xf>
    <xf numFmtId="0" fontId="29" fillId="0" borderId="27" xfId="0" applyFont="1" applyBorder="1" applyAlignment="1">
      <alignment horizontal="center" vertical="top" wrapText="1"/>
    </xf>
    <xf numFmtId="0" fontId="29" fillId="0" borderId="4" xfId="0" applyFont="1" applyBorder="1" applyAlignment="1">
      <alignment horizontal="center" vertical="top"/>
    </xf>
    <xf numFmtId="0" fontId="29" fillId="0" borderId="5" xfId="0" applyFont="1" applyBorder="1" applyAlignment="1">
      <alignment horizontal="center"/>
    </xf>
    <xf numFmtId="4" fontId="29" fillId="0" borderId="5" xfId="0" applyNumberFormat="1" applyFont="1" applyBorder="1" applyAlignment="1">
      <alignment horizontal="center"/>
    </xf>
    <xf numFmtId="0" fontId="29" fillId="0" borderId="6" xfId="0" applyFont="1" applyBorder="1" applyAlignment="1">
      <alignment horizontal="center"/>
    </xf>
    <xf numFmtId="0" fontId="29" fillId="0" borderId="19" xfId="1" applyFont="1" applyFill="1" applyBorder="1" applyAlignment="1">
      <alignment vertical="top" wrapText="1"/>
    </xf>
    <xf numFmtId="0" fontId="29" fillId="0" borderId="0" xfId="0" applyFont="1" applyAlignment="1">
      <alignment horizontal="center" vertical="top" wrapText="1"/>
    </xf>
    <xf numFmtId="0" fontId="29" fillId="0" borderId="5" xfId="0" applyFont="1" applyBorder="1" applyAlignment="1">
      <alignment horizontal="left" vertical="top" wrapText="1"/>
    </xf>
    <xf numFmtId="0" fontId="29" fillId="0" borderId="27" xfId="1" applyFont="1" applyFill="1" applyBorder="1" applyAlignment="1">
      <alignment vertical="top" wrapText="1"/>
    </xf>
    <xf numFmtId="0" fontId="29" fillId="0" borderId="0" xfId="1" applyFont="1" applyFill="1" applyBorder="1" applyAlignment="1">
      <alignment vertical="top" wrapText="1"/>
    </xf>
    <xf numFmtId="0" fontId="28" fillId="0" borderId="0" xfId="1" applyFont="1" applyFill="1" applyBorder="1" applyAlignment="1">
      <alignment vertical="top" wrapText="1"/>
    </xf>
    <xf numFmtId="0" fontId="29" fillId="7" borderId="34" xfId="11" applyFont="1" applyFill="1" applyBorder="1" applyAlignment="1">
      <alignment horizontal="center" vertical="top"/>
    </xf>
    <xf numFmtId="0" fontId="29" fillId="7" borderId="34" xfId="11" applyFont="1" applyFill="1" applyBorder="1" applyAlignment="1">
      <alignment horizontal="left" vertical="top" wrapText="1"/>
    </xf>
    <xf numFmtId="0" fontId="29" fillId="7" borderId="34" xfId="11" applyFont="1" applyFill="1" applyBorder="1" applyAlignment="1">
      <alignment horizontal="center"/>
    </xf>
    <xf numFmtId="4" fontId="29" fillId="7" borderId="34" xfId="11" applyNumberFormat="1" applyFont="1" applyFill="1" applyBorder="1" applyAlignment="1">
      <alignment horizontal="center"/>
    </xf>
    <xf numFmtId="0" fontId="29" fillId="0" borderId="34" xfId="11" applyFont="1" applyBorder="1" applyAlignment="1">
      <alignment horizontal="center" vertical="top"/>
    </xf>
    <xf numFmtId="0" fontId="29" fillId="0" borderId="34" xfId="11" applyFont="1" applyBorder="1" applyAlignment="1">
      <alignment horizontal="left" vertical="top" wrapText="1"/>
    </xf>
    <xf numFmtId="0" fontId="29" fillId="0" borderId="34" xfId="11" applyFont="1" applyBorder="1" applyAlignment="1">
      <alignment horizontal="left" vertical="top"/>
    </xf>
    <xf numFmtId="0" fontId="29" fillId="0" borderId="34" xfId="11" applyFont="1" applyBorder="1" applyAlignment="1">
      <alignment horizontal="center"/>
    </xf>
    <xf numFmtId="4" fontId="29" fillId="0" borderId="34" xfId="11" applyNumberFormat="1" applyFont="1" applyBorder="1" applyAlignment="1">
      <alignment horizontal="center"/>
    </xf>
    <xf numFmtId="0" fontId="29" fillId="0" borderId="42" xfId="11" applyFont="1" applyBorder="1" applyAlignment="1">
      <alignment horizontal="center" vertical="top"/>
    </xf>
    <xf numFmtId="0" fontId="29" fillId="0" borderId="42" xfId="11" applyFont="1" applyBorder="1" applyAlignment="1">
      <alignment horizontal="left" vertical="top" wrapText="1"/>
    </xf>
    <xf numFmtId="0" fontId="29" fillId="0" borderId="42" xfId="11" applyFont="1" applyBorder="1" applyAlignment="1">
      <alignment horizontal="center"/>
    </xf>
    <xf numFmtId="4" fontId="29" fillId="8" borderId="42" xfId="11" applyNumberFormat="1" applyFont="1" applyFill="1" applyBorder="1" applyAlignment="1">
      <alignment horizontal="center"/>
    </xf>
    <xf numFmtId="4" fontId="29" fillId="8" borderId="34" xfId="11" applyNumberFormat="1" applyFont="1" applyFill="1" applyBorder="1" applyAlignment="1">
      <alignment horizontal="center"/>
    </xf>
    <xf numFmtId="0" fontId="29" fillId="0" borderId="18" xfId="11" applyFont="1" applyBorder="1" applyAlignment="1">
      <alignment horizontal="center"/>
    </xf>
    <xf numFmtId="0" fontId="29" fillId="0" borderId="18" xfId="11" applyFont="1" applyBorder="1"/>
    <xf numFmtId="4" fontId="29" fillId="0" borderId="18" xfId="11" applyNumberFormat="1" applyFont="1" applyBorder="1" applyAlignment="1">
      <alignment horizontal="center"/>
    </xf>
    <xf numFmtId="0" fontId="29" fillId="0" borderId="27" xfId="18" applyFont="1" applyFill="1" applyBorder="1" applyAlignment="1">
      <alignment vertical="top" wrapText="1"/>
    </xf>
    <xf numFmtId="0" fontId="58" fillId="0" borderId="0" xfId="0" applyFont="1"/>
    <xf numFmtId="0" fontId="29" fillId="0" borderId="0" xfId="0" applyFont="1" applyAlignment="1">
      <alignment vertical="distributed"/>
    </xf>
    <xf numFmtId="4" fontId="29" fillId="0" borderId="43" xfId="0" applyNumberFormat="1" applyFont="1" applyBorder="1" applyAlignment="1">
      <alignment horizontal="center"/>
    </xf>
    <xf numFmtId="0" fontId="29" fillId="0" borderId="38" xfId="11" applyFont="1" applyBorder="1" applyAlignment="1">
      <alignment horizontal="center"/>
    </xf>
    <xf numFmtId="0" fontId="29" fillId="0" borderId="43" xfId="18" applyFont="1" applyFill="1" applyBorder="1" applyAlignment="1">
      <alignment vertical="top" wrapText="1"/>
    </xf>
    <xf numFmtId="4" fontId="29" fillId="0" borderId="43" xfId="2" applyNumberFormat="1" applyFont="1" applyFill="1" applyBorder="1" applyAlignment="1">
      <alignment horizontal="center"/>
    </xf>
    <xf numFmtId="0" fontId="29" fillId="0" borderId="43" xfId="0" applyFont="1" applyBorder="1" applyAlignment="1">
      <alignment horizontal="center"/>
    </xf>
    <xf numFmtId="0" fontId="29" fillId="0" borderId="43" xfId="0" applyFont="1" applyBorder="1" applyAlignment="1">
      <alignment horizontal="center" vertical="top" wrapText="1"/>
    </xf>
    <xf numFmtId="166" fontId="26" fillId="0" borderId="0" xfId="0" applyNumberFormat="1" applyFont="1" applyAlignment="1">
      <alignment horizontal="center"/>
    </xf>
    <xf numFmtId="166" fontId="31" fillId="0" borderId="0" xfId="0" applyNumberFormat="1" applyFont="1" applyAlignment="1">
      <alignment horizontal="center"/>
    </xf>
    <xf numFmtId="166" fontId="26" fillId="0" borderId="17" xfId="0" applyNumberFormat="1" applyFont="1" applyBorder="1" applyAlignment="1">
      <alignment horizontal="center"/>
    </xf>
    <xf numFmtId="166" fontId="26" fillId="0" borderId="3" xfId="0" applyNumberFormat="1" applyFont="1" applyBorder="1" applyAlignment="1">
      <alignment horizontal="center"/>
    </xf>
    <xf numFmtId="166" fontId="31" fillId="0" borderId="3" xfId="0" applyNumberFormat="1" applyFont="1" applyBorder="1" applyAlignment="1">
      <alignment horizontal="center"/>
    </xf>
    <xf numFmtId="166" fontId="31" fillId="6" borderId="17" xfId="0" applyNumberFormat="1" applyFont="1" applyFill="1" applyBorder="1" applyAlignment="1">
      <alignment horizontal="center"/>
    </xf>
    <xf numFmtId="166" fontId="26" fillId="6" borderId="31" xfId="0" applyNumberFormat="1" applyFont="1" applyFill="1" applyBorder="1" applyAlignment="1">
      <alignment horizontal="center"/>
    </xf>
    <xf numFmtId="0" fontId="32" fillId="0" borderId="0" xfId="0" applyFont="1" applyAlignment="1">
      <alignment horizontal="left"/>
    </xf>
    <xf numFmtId="4" fontId="32" fillId="0" borderId="0" xfId="0" applyNumberFormat="1" applyFont="1" applyAlignment="1">
      <alignment horizontal="left"/>
    </xf>
    <xf numFmtId="0" fontId="56" fillId="0" borderId="0" xfId="11" applyFont="1" applyAlignment="1">
      <alignment horizontal="left"/>
    </xf>
    <xf numFmtId="4" fontId="29" fillId="10" borderId="36" xfId="11" applyNumberFormat="1" applyFont="1" applyFill="1" applyBorder="1" applyAlignment="1">
      <alignment horizontal="center"/>
    </xf>
    <xf numFmtId="4" fontId="29" fillId="10" borderId="37" xfId="11" applyNumberFormat="1" applyFont="1" applyFill="1" applyBorder="1" applyAlignment="1">
      <alignment horizontal="center"/>
    </xf>
    <xf numFmtId="4" fontId="51" fillId="10" borderId="37" xfId="11" applyNumberFormat="1" applyFont="1" applyFill="1" applyBorder="1" applyAlignment="1">
      <alignment horizontal="center"/>
    </xf>
    <xf numFmtId="4" fontId="51" fillId="10" borderId="36" xfId="11" applyNumberFormat="1" applyFont="1" applyFill="1" applyBorder="1" applyAlignment="1">
      <alignment horizontal="center"/>
    </xf>
    <xf numFmtId="0" fontId="29" fillId="0" borderId="45" xfId="0" applyFont="1" applyBorder="1" applyAlignment="1">
      <alignment horizontal="center" vertical="top"/>
    </xf>
    <xf numFmtId="0" fontId="29" fillId="0" borderId="46" xfId="0" applyFont="1" applyBorder="1" applyAlignment="1">
      <alignment horizontal="center" vertical="top"/>
    </xf>
    <xf numFmtId="0" fontId="26" fillId="0" borderId="0" xfId="3" applyFont="1" applyAlignment="1">
      <alignment horizontal="center" vertical="top"/>
    </xf>
    <xf numFmtId="0" fontId="26" fillId="0" borderId="0" xfId="0" applyFont="1" applyAlignment="1">
      <alignment vertical="top" wrapText="1"/>
    </xf>
    <xf numFmtId="0" fontId="26" fillId="0" borderId="0" xfId="0" applyFont="1" applyAlignment="1">
      <alignment horizontal="left"/>
    </xf>
    <xf numFmtId="4" fontId="26" fillId="0" borderId="0" xfId="0" applyNumberFormat="1" applyFont="1"/>
    <xf numFmtId="0" fontId="32" fillId="0" borderId="0" xfId="0" applyFont="1"/>
    <xf numFmtId="0" fontId="25" fillId="0" borderId="0" xfId="0" applyFont="1" applyAlignment="1">
      <alignment horizontal="center" vertical="top" wrapText="1"/>
    </xf>
    <xf numFmtId="0" fontId="28" fillId="0" borderId="21" xfId="3" applyFont="1" applyBorder="1" applyAlignment="1">
      <alignment horizontal="center" vertical="top"/>
    </xf>
    <xf numFmtId="0" fontId="31" fillId="0" borderId="21" xfId="0" applyFont="1" applyBorder="1" applyAlignment="1">
      <alignment vertical="top" wrapText="1"/>
    </xf>
    <xf numFmtId="0" fontId="26" fillId="0" borderId="21" xfId="0" applyFont="1" applyBorder="1" applyAlignment="1">
      <alignment horizontal="left" wrapText="1"/>
    </xf>
    <xf numFmtId="4" fontId="26" fillId="0" borderId="21" xfId="0" applyNumberFormat="1" applyFont="1" applyBorder="1"/>
    <xf numFmtId="0" fontId="26" fillId="0" borderId="21" xfId="0" applyFont="1" applyBorder="1"/>
    <xf numFmtId="4" fontId="31" fillId="0" borderId="21" xfId="0" applyNumberFormat="1" applyFont="1" applyBorder="1"/>
    <xf numFmtId="0" fontId="28" fillId="0" borderId="0" xfId="3" applyFont="1" applyAlignment="1">
      <alignment horizontal="center" vertical="top"/>
    </xf>
    <xf numFmtId="4" fontId="31" fillId="0" borderId="0" xfId="0" applyNumberFormat="1" applyFont="1"/>
    <xf numFmtId="0" fontId="27" fillId="0" borderId="0" xfId="3" applyFont="1" applyAlignment="1">
      <alignment horizontal="center" vertical="top"/>
    </xf>
    <xf numFmtId="0" fontId="37" fillId="0" borderId="0" xfId="3" applyFont="1" applyAlignment="1">
      <alignment horizontal="center" vertical="top"/>
    </xf>
    <xf numFmtId="0" fontId="25" fillId="0" borderId="0" xfId="0" applyFont="1" applyAlignment="1">
      <alignment vertical="top" wrapText="1"/>
    </xf>
    <xf numFmtId="4" fontId="36" fillId="0" borderId="0" xfId="0" applyNumberFormat="1" applyFont="1"/>
    <xf numFmtId="4" fontId="25" fillId="0" borderId="0" xfId="0" applyNumberFormat="1" applyFont="1"/>
    <xf numFmtId="0" fontId="27" fillId="0" borderId="18" xfId="3" applyFont="1" applyBorder="1" applyAlignment="1">
      <alignment horizontal="center" vertical="top"/>
    </xf>
    <xf numFmtId="0" fontId="26" fillId="0" borderId="18" xfId="0" applyFont="1" applyBorder="1" applyAlignment="1">
      <alignment vertical="top" wrapText="1"/>
    </xf>
    <xf numFmtId="0" fontId="26" fillId="0" borderId="18" xfId="0" applyFont="1" applyBorder="1" applyAlignment="1">
      <alignment horizontal="left"/>
    </xf>
    <xf numFmtId="4" fontId="26" fillId="0" borderId="18" xfId="0" applyNumberFormat="1" applyFont="1" applyBorder="1"/>
    <xf numFmtId="0" fontId="26" fillId="0" borderId="18" xfId="0" applyFont="1" applyBorder="1"/>
    <xf numFmtId="0" fontId="28" fillId="0" borderId="18" xfId="3" applyFont="1" applyBorder="1" applyAlignment="1">
      <alignment horizontal="center" vertical="top"/>
    </xf>
    <xf numFmtId="0" fontId="31" fillId="0" borderId="18" xfId="0" applyFont="1" applyBorder="1" applyAlignment="1">
      <alignment vertical="top" wrapText="1"/>
    </xf>
    <xf numFmtId="4" fontId="31" fillId="0" borderId="18" xfId="0" applyNumberFormat="1" applyFont="1" applyBorder="1"/>
    <xf numFmtId="0" fontId="34" fillId="0" borderId="0" xfId="3" applyFont="1" applyAlignment="1">
      <alignment horizontal="center" vertical="top"/>
    </xf>
    <xf numFmtId="0" fontId="37" fillId="0" borderId="0" xfId="0" applyFont="1" applyAlignment="1">
      <alignment vertical="top" wrapText="1"/>
    </xf>
    <xf numFmtId="0" fontId="37" fillId="0" borderId="0" xfId="0" applyFont="1" applyAlignment="1">
      <alignment horizontal="left"/>
    </xf>
    <xf numFmtId="0" fontId="28" fillId="0" borderId="18" xfId="0" applyFont="1" applyBorder="1" applyAlignment="1">
      <alignment horizontal="left"/>
    </xf>
    <xf numFmtId="0" fontId="28" fillId="0" borderId="0" xfId="0" applyFont="1" applyAlignment="1">
      <alignment horizontal="left"/>
    </xf>
    <xf numFmtId="0" fontId="26" fillId="0" borderId="0" xfId="0" applyFont="1" applyAlignment="1">
      <alignment horizontal="center" vertical="top"/>
    </xf>
    <xf numFmtId="0" fontId="26" fillId="0" borderId="28" xfId="0" applyFont="1" applyBorder="1" applyAlignment="1">
      <alignment horizontal="center" vertical="top"/>
    </xf>
    <xf numFmtId="0" fontId="33" fillId="0" borderId="29" xfId="0" applyFont="1" applyBorder="1" applyAlignment="1">
      <alignment vertical="top" wrapText="1"/>
    </xf>
    <xf numFmtId="0" fontId="26" fillId="0" borderId="29" xfId="0" applyFont="1" applyBorder="1" applyAlignment="1">
      <alignment horizontal="left"/>
    </xf>
    <xf numFmtId="0" fontId="26" fillId="0" borderId="29" xfId="0" applyFont="1" applyBorder="1"/>
    <xf numFmtId="0" fontId="26" fillId="0" borderId="30" xfId="0" applyFont="1" applyBorder="1"/>
    <xf numFmtId="0" fontId="26" fillId="0" borderId="2" xfId="0" applyFont="1" applyBorder="1" applyAlignment="1">
      <alignment horizontal="center" vertical="top"/>
    </xf>
    <xf numFmtId="0" fontId="33" fillId="0" borderId="0" xfId="0" applyFont="1" applyAlignment="1">
      <alignment vertical="top" wrapText="1"/>
    </xf>
    <xf numFmtId="0" fontId="26" fillId="0" borderId="3" xfId="0" applyFont="1" applyBorder="1"/>
    <xf numFmtId="0" fontId="29" fillId="0" borderId="0" xfId="4" applyFont="1" applyAlignment="1">
      <alignment horizontal="left" vertical="top" wrapText="1"/>
    </xf>
    <xf numFmtId="0" fontId="29" fillId="0" borderId="0" xfId="5" applyFont="1" applyAlignment="1">
      <alignment horizontal="left" vertical="top" wrapText="1"/>
    </xf>
    <xf numFmtId="0" fontId="26" fillId="0" borderId="4" xfId="0" applyFont="1" applyBorder="1" applyAlignment="1">
      <alignment horizontal="center" vertical="top"/>
    </xf>
    <xf numFmtId="0" fontId="29" fillId="0" borderId="32" xfId="5" applyFont="1" applyBorder="1" applyAlignment="1">
      <alignment horizontal="left" vertical="top" wrapText="1"/>
    </xf>
    <xf numFmtId="0" fontId="26" fillId="0" borderId="32" xfId="0" applyFont="1" applyBorder="1" applyAlignment="1">
      <alignment horizontal="left"/>
    </xf>
    <xf numFmtId="0" fontId="26" fillId="0" borderId="32" xfId="0" applyFont="1" applyBorder="1"/>
    <xf numFmtId="0" fontId="26" fillId="0" borderId="33" xfId="0" applyFont="1" applyBorder="1"/>
    <xf numFmtId="4" fontId="29" fillId="12" borderId="27" xfId="2" applyNumberFormat="1" applyFont="1" applyFill="1" applyBorder="1" applyAlignment="1" applyProtection="1">
      <alignment horizontal="center"/>
      <protection locked="0"/>
    </xf>
    <xf numFmtId="4" fontId="29" fillId="12" borderId="43" xfId="2" applyNumberFormat="1" applyFont="1" applyFill="1" applyBorder="1" applyAlignment="1" applyProtection="1">
      <alignment horizontal="center"/>
      <protection locked="0"/>
    </xf>
    <xf numFmtId="4" fontId="29" fillId="12" borderId="34" xfId="11" applyNumberFormat="1" applyFont="1" applyFill="1" applyBorder="1" applyAlignment="1" applyProtection="1">
      <alignment horizontal="center"/>
      <protection locked="0"/>
    </xf>
    <xf numFmtId="4" fontId="29" fillId="12" borderId="42" xfId="11" applyNumberFormat="1" applyFont="1" applyFill="1" applyBorder="1" applyAlignment="1" applyProtection="1">
      <alignment horizontal="center"/>
      <protection locked="0"/>
    </xf>
    <xf numFmtId="49" fontId="29" fillId="0" borderId="0" xfId="0" applyNumberFormat="1" applyFont="1" applyAlignment="1">
      <alignment horizontal="left" vertical="top" wrapText="1"/>
    </xf>
    <xf numFmtId="0" fontId="26" fillId="0" borderId="45" xfId="0" applyFont="1" applyBorder="1" applyAlignment="1">
      <alignment horizontal="center" vertical="top"/>
    </xf>
    <xf numFmtId="0" fontId="1" fillId="0" borderId="0" xfId="0" applyFont="1"/>
    <xf numFmtId="0" fontId="55" fillId="0" borderId="44" xfId="0" applyFont="1" applyBorder="1" applyAlignment="1">
      <alignment horizontal="left" vertical="top" wrapText="1"/>
    </xf>
    <xf numFmtId="4" fontId="55" fillId="0" borderId="44" xfId="0" applyNumberFormat="1" applyFont="1" applyBorder="1" applyAlignment="1">
      <alignment horizontal="center"/>
    </xf>
    <xf numFmtId="4" fontId="55" fillId="12" borderId="44" xfId="2" applyNumberFormat="1" applyFont="1" applyFill="1" applyBorder="1" applyAlignment="1" applyProtection="1">
      <alignment horizontal="center"/>
      <protection locked="0"/>
    </xf>
    <xf numFmtId="0" fontId="28" fillId="0" borderId="29" xfId="0" applyFont="1" applyBorder="1" applyAlignment="1">
      <alignment horizontal="center" vertical="top" wrapText="1"/>
    </xf>
    <xf numFmtId="2" fontId="29" fillId="0" borderId="0" xfId="0" applyNumberFormat="1" applyFont="1" applyAlignment="1">
      <alignment horizontal="center" vertical="top" wrapText="1"/>
    </xf>
    <xf numFmtId="0" fontId="28" fillId="0" borderId="48" xfId="0" applyFont="1" applyBorder="1" applyAlignment="1">
      <alignment horizontal="center" vertical="top" wrapText="1"/>
    </xf>
    <xf numFmtId="0" fontId="29" fillId="0" borderId="48" xfId="0" applyFont="1" applyBorder="1" applyAlignment="1">
      <alignment horizontal="center" vertical="top" wrapText="1"/>
    </xf>
    <xf numFmtId="0" fontId="29" fillId="0" borderId="47" xfId="0" applyFont="1" applyBorder="1" applyAlignment="1">
      <alignment horizontal="center"/>
    </xf>
    <xf numFmtId="4" fontId="29" fillId="6" borderId="44" xfId="0" applyNumberFormat="1" applyFont="1" applyFill="1" applyBorder="1" applyAlignment="1">
      <alignment horizontal="left"/>
    </xf>
    <xf numFmtId="4" fontId="51" fillId="6" borderId="44" xfId="0" applyNumberFormat="1" applyFont="1" applyFill="1" applyBorder="1" applyAlignment="1">
      <alignment horizontal="center"/>
    </xf>
    <xf numFmtId="0" fontId="29" fillId="0" borderId="49" xfId="0" applyFont="1" applyBorder="1" applyAlignment="1">
      <alignment horizontal="center" vertical="top" wrapText="1"/>
    </xf>
    <xf numFmtId="0" fontId="29" fillId="0" borderId="49" xfId="0" applyFont="1" applyBorder="1" applyAlignment="1">
      <alignment horizontal="center"/>
    </xf>
    <xf numFmtId="4" fontId="29" fillId="0" borderId="49" xfId="0" applyNumberFormat="1" applyFont="1" applyBorder="1" applyAlignment="1">
      <alignment horizontal="center"/>
    </xf>
    <xf numFmtId="4" fontId="29" fillId="12" borderId="49" xfId="2" applyNumberFormat="1" applyFont="1" applyFill="1" applyBorder="1" applyAlignment="1" applyProtection="1">
      <alignment horizontal="center"/>
      <protection locked="0"/>
    </xf>
    <xf numFmtId="0" fontId="29" fillId="0" borderId="49" xfId="18" applyFont="1" applyFill="1" applyBorder="1" applyAlignment="1">
      <alignment vertical="top" wrapText="1"/>
    </xf>
    <xf numFmtId="0" fontId="29" fillId="0" borderId="44" xfId="0" applyFont="1" applyBorder="1" applyAlignment="1">
      <alignment horizontal="center" vertical="top" wrapText="1"/>
    </xf>
    <xf numFmtId="0" fontId="29" fillId="0" borderId="44" xfId="18" applyFont="1" applyFill="1" applyBorder="1" applyAlignment="1">
      <alignment vertical="top" wrapText="1"/>
    </xf>
    <xf numFmtId="0" fontId="29" fillId="0" borderId="44" xfId="0" applyFont="1" applyBorder="1" applyAlignment="1">
      <alignment horizontal="center"/>
    </xf>
    <xf numFmtId="4" fontId="29" fillId="0" borderId="44" xfId="0" applyNumberFormat="1" applyFont="1" applyBorder="1" applyAlignment="1">
      <alignment horizontal="center"/>
    </xf>
    <xf numFmtId="4" fontId="29" fillId="12" borderId="44" xfId="2" applyNumberFormat="1" applyFont="1" applyFill="1" applyBorder="1" applyAlignment="1" applyProtection="1">
      <alignment horizontal="center"/>
      <protection locked="0"/>
    </xf>
    <xf numFmtId="0" fontId="25" fillId="0" borderId="0" xfId="0" applyFont="1" applyAlignment="1">
      <alignment horizontal="left"/>
    </xf>
    <xf numFmtId="0" fontId="29" fillId="0" borderId="0" xfId="0" applyFont="1" applyAlignment="1">
      <alignment horizontal="left" vertical="top" wrapText="1"/>
    </xf>
    <xf numFmtId="0" fontId="29" fillId="0" borderId="43" xfId="18" applyFont="1" applyFill="1" applyBorder="1" applyAlignment="1">
      <alignment horizontal="center" vertical="top" wrapText="1"/>
    </xf>
    <xf numFmtId="0" fontId="2" fillId="0" borderId="0" xfId="0" applyFont="1" applyAlignment="1">
      <alignment vertical="top" wrapText="1"/>
    </xf>
    <xf numFmtId="0" fontId="29" fillId="11" borderId="50" xfId="11" applyFont="1" applyFill="1" applyBorder="1" applyAlignment="1">
      <alignment horizontal="left" vertical="top"/>
    </xf>
    <xf numFmtId="0" fontId="29" fillId="11" borderId="52" xfId="11" applyFont="1" applyFill="1" applyBorder="1" applyAlignment="1">
      <alignment horizontal="left" vertical="top"/>
    </xf>
    <xf numFmtId="0" fontId="51" fillId="0" borderId="50" xfId="11" applyFont="1" applyBorder="1" applyAlignment="1">
      <alignment horizontal="center"/>
    </xf>
    <xf numFmtId="0" fontId="51" fillId="0" borderId="51" xfId="11" applyFont="1" applyBorder="1" applyAlignment="1">
      <alignment horizontal="center"/>
    </xf>
    <xf numFmtId="0" fontId="51" fillId="0" borderId="52" xfId="11" applyFont="1" applyBorder="1" applyAlignment="1">
      <alignment horizontal="center"/>
    </xf>
    <xf numFmtId="4" fontId="29" fillId="0" borderId="34" xfId="11" applyNumberFormat="1" applyFont="1" applyFill="1" applyBorder="1" applyAlignment="1" applyProtection="1">
      <alignment horizontal="center"/>
    </xf>
    <xf numFmtId="0" fontId="25" fillId="0" borderId="0" xfId="0" applyFont="1" applyAlignment="1">
      <alignment horizontal="left"/>
    </xf>
    <xf numFmtId="0" fontId="26" fillId="6" borderId="25" xfId="0" applyFont="1" applyFill="1" applyBorder="1" applyAlignment="1" applyProtection="1">
      <alignment horizontal="center"/>
      <protection locked="0"/>
    </xf>
    <xf numFmtId="0" fontId="26" fillId="6" borderId="26" xfId="0" applyFont="1" applyFill="1" applyBorder="1" applyAlignment="1" applyProtection="1">
      <alignment horizontal="center"/>
      <protection locked="0"/>
    </xf>
    <xf numFmtId="0" fontId="32" fillId="0" borderId="0" xfId="0" applyFont="1" applyAlignment="1">
      <alignment horizontal="left" wrapText="1"/>
    </xf>
    <xf numFmtId="0" fontId="26" fillId="0" borderId="2" xfId="0" applyFont="1" applyBorder="1" applyAlignment="1">
      <alignment horizontal="center" vertical="center"/>
    </xf>
    <xf numFmtId="0" fontId="26" fillId="6" borderId="10" xfId="0" applyFont="1" applyFill="1" applyBorder="1" applyAlignment="1" applyProtection="1">
      <alignment horizontal="left"/>
      <protection locked="0"/>
    </xf>
    <xf numFmtId="0" fontId="26" fillId="6" borderId="20" xfId="0" applyFont="1" applyFill="1" applyBorder="1" applyAlignment="1" applyProtection="1">
      <alignment horizontal="left"/>
      <protection locked="0"/>
    </xf>
    <xf numFmtId="0" fontId="26" fillId="6" borderId="9" xfId="0" applyFont="1" applyFill="1" applyBorder="1" applyAlignment="1" applyProtection="1">
      <alignment horizontal="left"/>
      <protection locked="0"/>
    </xf>
    <xf numFmtId="0" fontId="26" fillId="6" borderId="14" xfId="0" applyFont="1" applyFill="1" applyBorder="1" applyAlignment="1" applyProtection="1">
      <alignment horizontal="left"/>
      <protection locked="0"/>
    </xf>
    <xf numFmtId="0" fontId="26" fillId="6" borderId="0" xfId="0" applyFont="1" applyFill="1" applyAlignment="1" applyProtection="1">
      <alignment horizontal="left"/>
      <protection locked="0"/>
    </xf>
    <xf numFmtId="0" fontId="26" fillId="6" borderId="13" xfId="0" applyFont="1" applyFill="1" applyBorder="1" applyAlignment="1" applyProtection="1">
      <alignment horizontal="left"/>
      <protection locked="0"/>
    </xf>
    <xf numFmtId="0" fontId="26" fillId="6" borderId="12" xfId="0" applyFont="1" applyFill="1" applyBorder="1" applyAlignment="1" applyProtection="1">
      <alignment horizontal="left"/>
      <protection locked="0"/>
    </xf>
    <xf numFmtId="0" fontId="26" fillId="6" borderId="15" xfId="0" applyFont="1" applyFill="1" applyBorder="1" applyAlignment="1" applyProtection="1">
      <alignment horizontal="left"/>
      <protection locked="0"/>
    </xf>
    <xf numFmtId="0" fontId="26" fillId="6" borderId="11" xfId="0" applyFont="1" applyFill="1" applyBorder="1" applyAlignment="1" applyProtection="1">
      <alignment horizontal="left"/>
      <protection locked="0"/>
    </xf>
    <xf numFmtId="0" fontId="25" fillId="0" borderId="0" xfId="0" applyFont="1" applyAlignment="1">
      <alignment horizontal="left" vertical="top" wrapText="1"/>
    </xf>
    <xf numFmtId="0" fontId="29" fillId="0" borderId="0" xfId="0" applyFont="1" applyAlignment="1">
      <alignment horizontal="left" vertical="top" wrapText="1"/>
    </xf>
    <xf numFmtId="0" fontId="28" fillId="0" borderId="0" xfId="0" applyFont="1" applyAlignment="1">
      <alignment horizontal="left" vertical="top" wrapText="1"/>
    </xf>
    <xf numFmtId="2" fontId="29" fillId="0" borderId="0" xfId="0" applyNumberFormat="1" applyFont="1" applyAlignment="1">
      <alignment horizontal="left" vertical="top" wrapText="1"/>
    </xf>
    <xf numFmtId="0" fontId="28" fillId="0" borderId="48" xfId="0" applyFont="1" applyBorder="1" applyAlignment="1">
      <alignment horizontal="left" vertical="top" wrapText="1"/>
    </xf>
    <xf numFmtId="0" fontId="57" fillId="10" borderId="35" xfId="11" applyFont="1" applyFill="1" applyBorder="1" applyAlignment="1">
      <alignment horizontal="left" vertical="top"/>
    </xf>
    <xf numFmtId="0" fontId="29" fillId="10" borderId="35" xfId="11" applyFont="1" applyFill="1" applyBorder="1" applyAlignment="1">
      <alignment horizontal="left" vertical="top"/>
    </xf>
    <xf numFmtId="0" fontId="57" fillId="10" borderId="35" xfId="11" applyFont="1" applyFill="1" applyBorder="1" applyAlignment="1">
      <alignment horizontal="left"/>
    </xf>
    <xf numFmtId="0" fontId="29" fillId="10" borderId="35" xfId="11" applyFont="1" applyFill="1" applyBorder="1" applyAlignment="1">
      <alignment horizontal="left"/>
    </xf>
    <xf numFmtId="0" fontId="29" fillId="11" borderId="39" xfId="11" applyFont="1" applyFill="1" applyBorder="1" applyAlignment="1">
      <alignment horizontal="left" vertical="top"/>
    </xf>
    <xf numFmtId="0" fontId="29" fillId="11" borderId="41" xfId="11" applyFont="1" applyFill="1" applyBorder="1" applyAlignment="1">
      <alignment horizontal="left" vertical="top"/>
    </xf>
    <xf numFmtId="0" fontId="51" fillId="0" borderId="39" xfId="11" applyFont="1" applyBorder="1" applyAlignment="1">
      <alignment horizontal="center"/>
    </xf>
    <xf numFmtId="0" fontId="51" fillId="0" borderId="40" xfId="11" applyFont="1" applyBorder="1" applyAlignment="1">
      <alignment horizontal="center"/>
    </xf>
    <xf numFmtId="0" fontId="51" fillId="0" borderId="41" xfId="11" applyFont="1" applyBorder="1" applyAlignment="1">
      <alignment horizontal="center"/>
    </xf>
    <xf numFmtId="0" fontId="57" fillId="10" borderId="50" xfId="11" applyFont="1" applyFill="1" applyBorder="1" applyAlignment="1">
      <alignment horizontal="left"/>
    </xf>
    <xf numFmtId="0" fontId="57" fillId="10" borderId="51" xfId="11" applyFont="1" applyFill="1" applyBorder="1" applyAlignment="1">
      <alignment horizontal="left"/>
    </xf>
    <xf numFmtId="0" fontId="28" fillId="0" borderId="29" xfId="0" applyFont="1" applyBorder="1" applyAlignment="1">
      <alignment horizontal="left" vertical="top" wrapText="1"/>
    </xf>
    <xf numFmtId="0" fontId="29" fillId="0" borderId="53" xfId="11" applyFont="1" applyBorder="1" applyAlignment="1">
      <alignment horizontal="left" vertical="top" wrapText="1"/>
    </xf>
  </cellXfs>
  <cellStyles count="72">
    <cellStyle name="Currency 4" xfId="55" xr:uid="{00000000-0005-0000-0000-000000000000}"/>
    <cellStyle name="Excel Built-in Normal" xfId="3" xr:uid="{00000000-0005-0000-0000-000001000000}"/>
    <cellStyle name="Excel Built-in Normal 1" xfId="67" xr:uid="{00000000-0005-0000-0000-000002000000}"/>
    <cellStyle name="Excel Built-in Normal 2" xfId="54" xr:uid="{00000000-0005-0000-0000-000003000000}"/>
    <cellStyle name="Excel Built-in Normal 3" xfId="56" xr:uid="{00000000-0005-0000-0000-000004000000}"/>
    <cellStyle name="Excel Built-in Note" xfId="30" xr:uid="{00000000-0005-0000-0000-000005000000}"/>
    <cellStyle name="Excel Built-in Note 2" xfId="31" xr:uid="{00000000-0005-0000-0000-000006000000}"/>
    <cellStyle name="Excel Built-in Note 3" xfId="32" xr:uid="{00000000-0005-0000-0000-000007000000}"/>
    <cellStyle name="Excel_BuiltIn_Normal 2" xfId="10" xr:uid="{00000000-0005-0000-0000-000008000000}"/>
    <cellStyle name="Good 2" xfId="62" xr:uid="{00000000-0005-0000-0000-000009000000}"/>
    <cellStyle name="Navadno" xfId="0" builtinId="0"/>
    <cellStyle name="Navadno 10" xfId="15" xr:uid="{00000000-0005-0000-0000-00000B000000}"/>
    <cellStyle name="Navadno 10 2 2 4" xfId="69" xr:uid="{00000000-0005-0000-0000-00000C000000}"/>
    <cellStyle name="Navadno 11" xfId="29" xr:uid="{00000000-0005-0000-0000-00000D000000}"/>
    <cellStyle name="Navadno 12" xfId="45" xr:uid="{00000000-0005-0000-0000-00000E000000}"/>
    <cellStyle name="Navadno 13" xfId="46" xr:uid="{00000000-0005-0000-0000-00000F000000}"/>
    <cellStyle name="Navadno 14" xfId="53" xr:uid="{00000000-0005-0000-0000-000010000000}"/>
    <cellStyle name="Navadno 17" xfId="11" xr:uid="{00000000-0005-0000-0000-000011000000}"/>
    <cellStyle name="Navadno 17 2" xfId="43" xr:uid="{00000000-0005-0000-0000-000012000000}"/>
    <cellStyle name="Navadno 2" xfId="4" xr:uid="{00000000-0005-0000-0000-000013000000}"/>
    <cellStyle name="Navadno 2 10" xfId="23" xr:uid="{00000000-0005-0000-0000-000014000000}"/>
    <cellStyle name="Navadno 2 2" xfId="48" xr:uid="{00000000-0005-0000-0000-000015000000}"/>
    <cellStyle name="Navadno 2 3" xfId="38" xr:uid="{00000000-0005-0000-0000-000016000000}"/>
    <cellStyle name="Navadno 3" xfId="7" xr:uid="{00000000-0005-0000-0000-000017000000}"/>
    <cellStyle name="Navadno 3 2" xfId="26" xr:uid="{00000000-0005-0000-0000-000018000000}"/>
    <cellStyle name="Navadno 3 2 2" xfId="39" xr:uid="{00000000-0005-0000-0000-000019000000}"/>
    <cellStyle name="Navadno 3 2 3" xfId="52" xr:uid="{00000000-0005-0000-0000-00001A000000}"/>
    <cellStyle name="Navadno 3 3" xfId="36" xr:uid="{00000000-0005-0000-0000-00001B000000}"/>
    <cellStyle name="Navadno 3 4" xfId="50" xr:uid="{00000000-0005-0000-0000-00001C000000}"/>
    <cellStyle name="Navadno 4" xfId="9" xr:uid="{00000000-0005-0000-0000-00001D000000}"/>
    <cellStyle name="Navadno 4 2" xfId="12" xr:uid="{00000000-0005-0000-0000-00001E000000}"/>
    <cellStyle name="Navadno 4 3" xfId="63" xr:uid="{00000000-0005-0000-0000-00001F000000}"/>
    <cellStyle name="Navadno 4 3 2" xfId="68" xr:uid="{00000000-0005-0000-0000-000020000000}"/>
    <cellStyle name="Navadno 4 5" xfId="13" xr:uid="{00000000-0005-0000-0000-000021000000}"/>
    <cellStyle name="Navadno 5" xfId="16" xr:uid="{00000000-0005-0000-0000-000022000000}"/>
    <cellStyle name="Navadno 5 2" xfId="25" xr:uid="{00000000-0005-0000-0000-000023000000}"/>
    <cellStyle name="Navadno 5 2 2" xfId="40" xr:uid="{00000000-0005-0000-0000-000024000000}"/>
    <cellStyle name="Navadno 6" xfId="8" xr:uid="{00000000-0005-0000-0000-000025000000}"/>
    <cellStyle name="Navadno 6 2" xfId="59" xr:uid="{00000000-0005-0000-0000-000026000000}"/>
    <cellStyle name="Navadno 7" xfId="19" xr:uid="{00000000-0005-0000-0000-000027000000}"/>
    <cellStyle name="Navadno 7 2" xfId="28" xr:uid="{00000000-0005-0000-0000-000028000000}"/>
    <cellStyle name="Navadno 7 3" xfId="70" xr:uid="{00000000-0005-0000-0000-000029000000}"/>
    <cellStyle name="Navadno 8" xfId="20" xr:uid="{00000000-0005-0000-0000-00002A000000}"/>
    <cellStyle name="Navadno 8 2" xfId="37" xr:uid="{00000000-0005-0000-0000-00002B000000}"/>
    <cellStyle name="Navadno 8 3" xfId="44" xr:uid="{00000000-0005-0000-0000-00002C000000}"/>
    <cellStyle name="Navadno 9" xfId="21" xr:uid="{00000000-0005-0000-0000-00002D000000}"/>
    <cellStyle name="Navadno_Fin-črn" xfId="5" xr:uid="{00000000-0005-0000-0000-00002E000000}"/>
    <cellStyle name="Normal 2" xfId="6" xr:uid="{00000000-0005-0000-0000-00002F000000}"/>
    <cellStyle name="Normal 2 2" xfId="24" xr:uid="{00000000-0005-0000-0000-000030000000}"/>
    <cellStyle name="Normal 2 2 2" xfId="60" xr:uid="{00000000-0005-0000-0000-000031000000}"/>
    <cellStyle name="Normal 2 3" xfId="57" xr:uid="{00000000-0005-0000-0000-000032000000}"/>
    <cellStyle name="Normal 2 4" xfId="64" xr:uid="{00000000-0005-0000-0000-000033000000}"/>
    <cellStyle name="Normal 3" xfId="17" xr:uid="{00000000-0005-0000-0000-000034000000}"/>
    <cellStyle name="Normal 3 2" xfId="34" xr:uid="{00000000-0005-0000-0000-000035000000}"/>
    <cellStyle name="Normal 3 3" xfId="58" xr:uid="{00000000-0005-0000-0000-000036000000}"/>
    <cellStyle name="Normal 4" xfId="33" xr:uid="{00000000-0005-0000-0000-000037000000}"/>
    <cellStyle name="Normal 4 2" xfId="61" xr:uid="{00000000-0005-0000-0000-000038000000}"/>
    <cellStyle name="Normal 5" xfId="35" xr:uid="{00000000-0005-0000-0000-000039000000}"/>
    <cellStyle name="Normal 8" xfId="27" xr:uid="{00000000-0005-0000-0000-00003A000000}"/>
    <cellStyle name="Normal_JES-popis ogrevanje-PGD" xfId="42" xr:uid="{00000000-0005-0000-0000-00003B000000}"/>
    <cellStyle name="Odstotek 2" xfId="49" xr:uid="{00000000-0005-0000-0000-00003C000000}"/>
    <cellStyle name="Odstotek 3" xfId="65" xr:uid="{00000000-0005-0000-0000-00003D000000}"/>
    <cellStyle name="Opomba" xfId="2" builtinId="10"/>
    <cellStyle name="Poudarek1 2" xfId="18" xr:uid="{00000000-0005-0000-0000-00003F000000}"/>
    <cellStyle name="Slabo" xfId="1" builtinId="27"/>
    <cellStyle name="Slog 1" xfId="66" xr:uid="{00000000-0005-0000-0000-000041000000}"/>
    <cellStyle name="TableStyleLight1" xfId="71" xr:uid="{00000000-0005-0000-0000-000042000000}"/>
    <cellStyle name="Valuta 3" xfId="41" xr:uid="{00000000-0005-0000-0000-000043000000}"/>
    <cellStyle name="Vejica 2" xfId="22" xr:uid="{00000000-0005-0000-0000-000044000000}"/>
    <cellStyle name="Vejica 2 2" xfId="51" xr:uid="{00000000-0005-0000-0000-000045000000}"/>
    <cellStyle name="Vejica 3" xfId="14" xr:uid="{00000000-0005-0000-0000-000046000000}"/>
    <cellStyle name="Vejica 4" xfId="47" xr:uid="{00000000-0005-0000-0000-000047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png"/><Relationship Id="rId53" Type="http://schemas.openxmlformats.org/officeDocument/2006/relationships/image" Target="../media/image53.jpe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png"/><Relationship Id="rId150" Type="http://schemas.openxmlformats.org/officeDocument/2006/relationships/image" Target="../media/image150.jpeg"/><Relationship Id="rId12" Type="http://schemas.openxmlformats.org/officeDocument/2006/relationships/image" Target="../media/image12.jpeg"/><Relationship Id="rId17" Type="http://schemas.openxmlformats.org/officeDocument/2006/relationships/image" Target="../media/image17.jpeg"/><Relationship Id="rId33" Type="http://schemas.openxmlformats.org/officeDocument/2006/relationships/image" Target="../media/image33.pn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08" Type="http://schemas.openxmlformats.org/officeDocument/2006/relationships/image" Target="../media/image108.jpeg"/><Relationship Id="rId124" Type="http://schemas.openxmlformats.org/officeDocument/2006/relationships/image" Target="../media/image124.jpeg"/><Relationship Id="rId129" Type="http://schemas.openxmlformats.org/officeDocument/2006/relationships/image" Target="../media/image129.jpeg"/><Relationship Id="rId54" Type="http://schemas.openxmlformats.org/officeDocument/2006/relationships/image" Target="../media/image54.jpeg"/><Relationship Id="rId70" Type="http://schemas.openxmlformats.org/officeDocument/2006/relationships/image" Target="../media/image70.jpeg"/><Relationship Id="rId75" Type="http://schemas.openxmlformats.org/officeDocument/2006/relationships/image" Target="../media/image75.jpeg"/><Relationship Id="rId91" Type="http://schemas.openxmlformats.org/officeDocument/2006/relationships/image" Target="../media/image91.jpeg"/><Relationship Id="rId96" Type="http://schemas.openxmlformats.org/officeDocument/2006/relationships/image" Target="../media/image96.jpeg"/><Relationship Id="rId140" Type="http://schemas.openxmlformats.org/officeDocument/2006/relationships/image" Target="../media/image140.jpeg"/><Relationship Id="rId145" Type="http://schemas.openxmlformats.org/officeDocument/2006/relationships/image" Target="../media/image145.jpeg"/><Relationship Id="rId161" Type="http://schemas.openxmlformats.org/officeDocument/2006/relationships/image" Target="../media/image161.jpeg"/><Relationship Id="rId1" Type="http://schemas.openxmlformats.org/officeDocument/2006/relationships/image" Target="../media/image1.png"/><Relationship Id="rId6" Type="http://schemas.openxmlformats.org/officeDocument/2006/relationships/image" Target="../media/image6.jpeg"/><Relationship Id="rId23" Type="http://schemas.openxmlformats.org/officeDocument/2006/relationships/image" Target="../media/image23.pn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119" Type="http://schemas.openxmlformats.org/officeDocument/2006/relationships/image" Target="../media/image119.jpeg"/><Relationship Id="rId44" Type="http://schemas.openxmlformats.org/officeDocument/2006/relationships/image" Target="../media/image44.jpeg"/><Relationship Id="rId60" Type="http://schemas.openxmlformats.org/officeDocument/2006/relationships/image" Target="../media/image60.jpeg"/><Relationship Id="rId65" Type="http://schemas.openxmlformats.org/officeDocument/2006/relationships/image" Target="../media/image65.jpeg"/><Relationship Id="rId81" Type="http://schemas.openxmlformats.org/officeDocument/2006/relationships/image" Target="../media/image81.jpeg"/><Relationship Id="rId86" Type="http://schemas.openxmlformats.org/officeDocument/2006/relationships/image" Target="../media/image86.jpeg"/><Relationship Id="rId130" Type="http://schemas.openxmlformats.org/officeDocument/2006/relationships/image" Target="../media/image130.jpeg"/><Relationship Id="rId135" Type="http://schemas.openxmlformats.org/officeDocument/2006/relationships/image" Target="../media/image135.jpeg"/><Relationship Id="rId151" Type="http://schemas.openxmlformats.org/officeDocument/2006/relationships/image" Target="../media/image151.jpeg"/><Relationship Id="rId156" Type="http://schemas.openxmlformats.org/officeDocument/2006/relationships/image" Target="../media/image156.jpe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png"/><Relationship Id="rId120" Type="http://schemas.openxmlformats.org/officeDocument/2006/relationships/image" Target="../media/image120.jpeg"/><Relationship Id="rId125" Type="http://schemas.openxmlformats.org/officeDocument/2006/relationships/image" Target="../media/image125.png"/><Relationship Id="rId141" Type="http://schemas.openxmlformats.org/officeDocument/2006/relationships/image" Target="../media/image141.jpeg"/><Relationship Id="rId146" Type="http://schemas.openxmlformats.org/officeDocument/2006/relationships/image" Target="../media/image146.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jpe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jpeg"/><Relationship Id="rId40" Type="http://schemas.openxmlformats.org/officeDocument/2006/relationships/image" Target="../media/image40.pn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png"/><Relationship Id="rId157" Type="http://schemas.openxmlformats.org/officeDocument/2006/relationships/image" Target="../media/image157.pn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png"/><Relationship Id="rId126" Type="http://schemas.openxmlformats.org/officeDocument/2006/relationships/image" Target="../media/image126.jpeg"/><Relationship Id="rId147" Type="http://schemas.openxmlformats.org/officeDocument/2006/relationships/image" Target="../media/image147.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png"/><Relationship Id="rId121" Type="http://schemas.openxmlformats.org/officeDocument/2006/relationships/image" Target="../media/image121.jpeg"/><Relationship Id="rId142" Type="http://schemas.openxmlformats.org/officeDocument/2006/relationships/image" Target="../media/image142.jpeg"/><Relationship Id="rId3" Type="http://schemas.openxmlformats.org/officeDocument/2006/relationships/image" Target="../media/image3.pn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pn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pn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png"/><Relationship Id="rId78" Type="http://schemas.openxmlformats.org/officeDocument/2006/relationships/image" Target="../media/image78.jpe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4" Type="http://schemas.openxmlformats.org/officeDocument/2006/relationships/image" Target="../media/image4.png"/><Relationship Id="rId9" Type="http://schemas.openxmlformats.org/officeDocument/2006/relationships/image" Target="../media/image9.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6" Type="http://schemas.openxmlformats.org/officeDocument/2006/relationships/image" Target="../media/image16.jpeg"/><Relationship Id="rId37" Type="http://schemas.openxmlformats.org/officeDocument/2006/relationships/image" Target="../media/image37.jpeg"/><Relationship Id="rId58" Type="http://schemas.openxmlformats.org/officeDocument/2006/relationships/image" Target="../media/image58.pn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png"/><Relationship Id="rId80" Type="http://schemas.openxmlformats.org/officeDocument/2006/relationships/image" Target="../media/image80.jpeg"/><Relationship Id="rId155" Type="http://schemas.openxmlformats.org/officeDocument/2006/relationships/image" Target="../media/image155.jpeg"/></Relationships>
</file>

<file path=xl/drawings/drawing1.xml><?xml version="1.0" encoding="utf-8"?>
<xdr:wsDr xmlns:xdr="http://schemas.openxmlformats.org/drawingml/2006/spreadsheetDrawing" xmlns:a="http://schemas.openxmlformats.org/drawingml/2006/main">
  <xdr:twoCellAnchor editAs="oneCell">
    <xdr:from>
      <xdr:col>1</xdr:col>
      <xdr:colOff>1033096</xdr:colOff>
      <xdr:row>415</xdr:row>
      <xdr:rowOff>35300</xdr:rowOff>
    </xdr:from>
    <xdr:to>
      <xdr:col>1</xdr:col>
      <xdr:colOff>2743199</xdr:colOff>
      <xdr:row>415</xdr:row>
      <xdr:rowOff>1131276</xdr:rowOff>
    </xdr:to>
    <xdr:pic>
      <xdr:nvPicPr>
        <xdr:cNvPr id="5" name="Slika 4">
          <a:extLst>
            <a:ext uri="{FF2B5EF4-FFF2-40B4-BE49-F238E27FC236}">
              <a16:creationId xmlns:a16="http://schemas.microsoft.com/office/drawing/2014/main" id="{A43E4A4C-C08F-6408-A209-EF5FC68C5725}"/>
            </a:ext>
          </a:extLst>
        </xdr:cNvPr>
        <xdr:cNvPicPr>
          <a:picLocks noChangeAspect="1"/>
        </xdr:cNvPicPr>
      </xdr:nvPicPr>
      <xdr:blipFill>
        <a:blip xmlns:r="http://schemas.openxmlformats.org/officeDocument/2006/relationships" r:embed="rId1"/>
        <a:stretch>
          <a:fillRect/>
        </a:stretch>
      </xdr:blipFill>
      <xdr:spPr>
        <a:xfrm>
          <a:off x="1556971" y="345030800"/>
          <a:ext cx="1710103" cy="1095976"/>
        </a:xfrm>
        <a:prstGeom prst="rect">
          <a:avLst/>
        </a:prstGeom>
      </xdr:spPr>
    </xdr:pic>
    <xdr:clientData/>
  </xdr:twoCellAnchor>
  <xdr:oneCellAnchor>
    <xdr:from>
      <xdr:col>1</xdr:col>
      <xdr:colOff>1488523</xdr:colOff>
      <xdr:row>438</xdr:row>
      <xdr:rowOff>73269</xdr:rowOff>
    </xdr:from>
    <xdr:ext cx="749523" cy="1077058"/>
    <xdr:pic>
      <xdr:nvPicPr>
        <xdr:cNvPr id="8" name="Slika 7">
          <a:extLst>
            <a:ext uri="{FF2B5EF4-FFF2-40B4-BE49-F238E27FC236}">
              <a16:creationId xmlns:a16="http://schemas.microsoft.com/office/drawing/2014/main" id="{0FE8B5D7-CCF2-451B-B9B8-C8E5E9054359}"/>
            </a:ext>
          </a:extLst>
        </xdr:cNvPr>
        <xdr:cNvPicPr>
          <a:picLocks noChangeAspect="1"/>
        </xdr:cNvPicPr>
      </xdr:nvPicPr>
      <xdr:blipFill>
        <a:blip xmlns:r="http://schemas.openxmlformats.org/officeDocument/2006/relationships" r:embed="rId2"/>
        <a:stretch>
          <a:fillRect/>
        </a:stretch>
      </xdr:blipFill>
      <xdr:spPr>
        <a:xfrm>
          <a:off x="2012398" y="397399119"/>
          <a:ext cx="749523" cy="1077058"/>
        </a:xfrm>
        <a:prstGeom prst="rect">
          <a:avLst/>
        </a:prstGeom>
      </xdr:spPr>
    </xdr:pic>
    <xdr:clientData/>
  </xdr:oneCellAnchor>
  <xdr:oneCellAnchor>
    <xdr:from>
      <xdr:col>1</xdr:col>
      <xdr:colOff>776653</xdr:colOff>
      <xdr:row>436</xdr:row>
      <xdr:rowOff>79439</xdr:rowOff>
    </xdr:from>
    <xdr:ext cx="2022231" cy="996588"/>
    <xdr:pic>
      <xdr:nvPicPr>
        <xdr:cNvPr id="9" name="Slika 8">
          <a:extLst>
            <a:ext uri="{FF2B5EF4-FFF2-40B4-BE49-F238E27FC236}">
              <a16:creationId xmlns:a16="http://schemas.microsoft.com/office/drawing/2014/main" id="{18E6B9EB-E3E3-4AB8-B9F0-E4F222BF8590}"/>
            </a:ext>
          </a:extLst>
        </xdr:cNvPr>
        <xdr:cNvPicPr>
          <a:picLocks noChangeAspect="1"/>
        </xdr:cNvPicPr>
      </xdr:nvPicPr>
      <xdr:blipFill>
        <a:blip xmlns:r="http://schemas.openxmlformats.org/officeDocument/2006/relationships" r:embed="rId3"/>
        <a:stretch>
          <a:fillRect/>
        </a:stretch>
      </xdr:blipFill>
      <xdr:spPr>
        <a:xfrm>
          <a:off x="1300528" y="397081439"/>
          <a:ext cx="2022231" cy="996588"/>
        </a:xfrm>
        <a:prstGeom prst="rect">
          <a:avLst/>
        </a:prstGeom>
      </xdr:spPr>
    </xdr:pic>
    <xdr:clientData/>
  </xdr:oneCellAnchor>
  <xdr:twoCellAnchor editAs="oneCell">
    <xdr:from>
      <xdr:col>1</xdr:col>
      <xdr:colOff>1152525</xdr:colOff>
      <xdr:row>433</xdr:row>
      <xdr:rowOff>57150</xdr:rowOff>
    </xdr:from>
    <xdr:to>
      <xdr:col>1</xdr:col>
      <xdr:colOff>2588078</xdr:colOff>
      <xdr:row>433</xdr:row>
      <xdr:rowOff>1123496</xdr:rowOff>
    </xdr:to>
    <xdr:pic>
      <xdr:nvPicPr>
        <xdr:cNvPr id="10" name="Slika 9">
          <a:extLst>
            <a:ext uri="{FF2B5EF4-FFF2-40B4-BE49-F238E27FC236}">
              <a16:creationId xmlns:a16="http://schemas.microsoft.com/office/drawing/2014/main" id="{338669D5-E781-4407-96D1-5FCB42208D29}"/>
            </a:ext>
          </a:extLst>
        </xdr:cNvPr>
        <xdr:cNvPicPr>
          <a:picLocks noChangeAspect="1"/>
        </xdr:cNvPicPr>
      </xdr:nvPicPr>
      <xdr:blipFill>
        <a:blip xmlns:r="http://schemas.openxmlformats.org/officeDocument/2006/relationships" r:embed="rId4"/>
        <a:stretch>
          <a:fillRect/>
        </a:stretch>
      </xdr:blipFill>
      <xdr:spPr>
        <a:xfrm>
          <a:off x="1676400" y="92144850"/>
          <a:ext cx="1435553" cy="1066346"/>
        </a:xfrm>
        <a:prstGeom prst="rect">
          <a:avLst/>
        </a:prstGeom>
      </xdr:spPr>
    </xdr:pic>
    <xdr:clientData/>
  </xdr:twoCellAnchor>
  <xdr:twoCellAnchor editAs="oneCell">
    <xdr:from>
      <xdr:col>1</xdr:col>
      <xdr:colOff>873125</xdr:colOff>
      <xdr:row>31</xdr:row>
      <xdr:rowOff>47625</xdr:rowOff>
    </xdr:from>
    <xdr:to>
      <xdr:col>1</xdr:col>
      <xdr:colOff>2849415</xdr:colOff>
      <xdr:row>31</xdr:row>
      <xdr:rowOff>1516063</xdr:rowOff>
    </xdr:to>
    <xdr:pic>
      <xdr:nvPicPr>
        <xdr:cNvPr id="2" name="Picture 3">
          <a:extLst>
            <a:ext uri="{FF2B5EF4-FFF2-40B4-BE49-F238E27FC236}">
              <a16:creationId xmlns:a16="http://schemas.microsoft.com/office/drawing/2014/main" id="{E1145412-C822-4C92-9A54-71D217DA739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97000" y="28035250"/>
          <a:ext cx="1976290" cy="146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875770</xdr:colOff>
      <xdr:row>33</xdr:row>
      <xdr:rowOff>23813</xdr:rowOff>
    </xdr:from>
    <xdr:to>
      <xdr:col>1</xdr:col>
      <xdr:colOff>2865437</xdr:colOff>
      <xdr:row>33</xdr:row>
      <xdr:rowOff>1516063</xdr:rowOff>
    </xdr:to>
    <xdr:pic>
      <xdr:nvPicPr>
        <xdr:cNvPr id="3" name="Picture 2">
          <a:extLst>
            <a:ext uri="{FF2B5EF4-FFF2-40B4-BE49-F238E27FC236}">
              <a16:creationId xmlns:a16="http://schemas.microsoft.com/office/drawing/2014/main" id="{C4F25DAF-D2A1-44B0-B737-C7BCE9037E1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99645" y="29710063"/>
          <a:ext cx="1989667" cy="149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896938</xdr:colOff>
      <xdr:row>35</xdr:row>
      <xdr:rowOff>15875</xdr:rowOff>
    </xdr:from>
    <xdr:to>
      <xdr:col>1</xdr:col>
      <xdr:colOff>2913063</xdr:colOff>
      <xdr:row>35</xdr:row>
      <xdr:rowOff>1527969</xdr:rowOff>
    </xdr:to>
    <xdr:pic>
      <xdr:nvPicPr>
        <xdr:cNvPr id="4" name="Picture 5">
          <a:extLst>
            <a:ext uri="{FF2B5EF4-FFF2-40B4-BE49-F238E27FC236}">
              <a16:creationId xmlns:a16="http://schemas.microsoft.com/office/drawing/2014/main" id="{06B66725-7761-4201-90F8-9DA08468C8B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20813" y="32543750"/>
          <a:ext cx="2016125" cy="151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373063</xdr:colOff>
      <xdr:row>37</xdr:row>
      <xdr:rowOff>134938</xdr:rowOff>
    </xdr:from>
    <xdr:to>
      <xdr:col>1</xdr:col>
      <xdr:colOff>3497263</xdr:colOff>
      <xdr:row>37</xdr:row>
      <xdr:rowOff>1382713</xdr:rowOff>
    </xdr:to>
    <xdr:pic>
      <xdr:nvPicPr>
        <xdr:cNvPr id="6" name="Picture 6">
          <a:extLst>
            <a:ext uri="{FF2B5EF4-FFF2-40B4-BE49-F238E27FC236}">
              <a16:creationId xmlns:a16="http://schemas.microsoft.com/office/drawing/2014/main" id="{4B7AD905-D817-4123-8422-08B211A15D0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27757" t="61421"/>
        <a:stretch>
          <a:fillRect/>
        </a:stretch>
      </xdr:blipFill>
      <xdr:spPr bwMode="auto">
        <a:xfrm>
          <a:off x="896938" y="34361438"/>
          <a:ext cx="31242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1158876</xdr:colOff>
      <xdr:row>40</xdr:row>
      <xdr:rowOff>47626</xdr:rowOff>
    </xdr:from>
    <xdr:to>
      <xdr:col>1</xdr:col>
      <xdr:colOff>2587626</xdr:colOff>
      <xdr:row>40</xdr:row>
      <xdr:rowOff>1476376</xdr:rowOff>
    </xdr:to>
    <xdr:pic>
      <xdr:nvPicPr>
        <xdr:cNvPr id="7" name="Picture 7">
          <a:extLst>
            <a:ext uri="{FF2B5EF4-FFF2-40B4-BE49-F238E27FC236}">
              <a16:creationId xmlns:a16="http://schemas.microsoft.com/office/drawing/2014/main" id="{2E74274A-67B5-4D63-B3E1-915085C25BD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682751" y="36179126"/>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1190625</xdr:colOff>
      <xdr:row>42</xdr:row>
      <xdr:rowOff>31752</xdr:rowOff>
    </xdr:from>
    <xdr:to>
      <xdr:col>1</xdr:col>
      <xdr:colOff>2843109</xdr:colOff>
      <xdr:row>42</xdr:row>
      <xdr:rowOff>1512258</xdr:rowOff>
    </xdr:to>
    <xdr:pic>
      <xdr:nvPicPr>
        <xdr:cNvPr id="11" name="Picture 8">
          <a:extLst>
            <a:ext uri="{FF2B5EF4-FFF2-40B4-BE49-F238E27FC236}">
              <a16:creationId xmlns:a16="http://schemas.microsoft.com/office/drawing/2014/main" id="{E33D813C-0AA4-46D3-AFA1-A36EFC1754A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13907" b="19040"/>
        <a:stretch>
          <a:fillRect/>
        </a:stretch>
      </xdr:blipFill>
      <xdr:spPr bwMode="auto">
        <a:xfrm>
          <a:off x="1714500" y="37861877"/>
          <a:ext cx="1652484" cy="1480506"/>
        </a:xfrm>
        <a:prstGeom prst="rect">
          <a:avLst/>
        </a:prstGeom>
        <a:noFill/>
        <a:ln>
          <a:noFill/>
        </a:ln>
      </xdr:spPr>
    </xdr:pic>
    <xdr:clientData/>
  </xdr:twoCellAnchor>
  <xdr:twoCellAnchor editAs="oneCell">
    <xdr:from>
      <xdr:col>1</xdr:col>
      <xdr:colOff>896938</xdr:colOff>
      <xdr:row>44</xdr:row>
      <xdr:rowOff>23812</xdr:rowOff>
    </xdr:from>
    <xdr:to>
      <xdr:col>1</xdr:col>
      <xdr:colOff>3095625</xdr:colOff>
      <xdr:row>44</xdr:row>
      <xdr:rowOff>1499541</xdr:rowOff>
    </xdr:to>
    <xdr:pic>
      <xdr:nvPicPr>
        <xdr:cNvPr id="12" name="Picture 10">
          <a:extLst>
            <a:ext uri="{FF2B5EF4-FFF2-40B4-BE49-F238E27FC236}">
              <a16:creationId xmlns:a16="http://schemas.microsoft.com/office/drawing/2014/main" id="{67F23586-DC04-4532-BE17-1E3D717B8E5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20813" y="39552562"/>
          <a:ext cx="2198687" cy="1475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992188</xdr:colOff>
      <xdr:row>47</xdr:row>
      <xdr:rowOff>23812</xdr:rowOff>
    </xdr:from>
    <xdr:to>
      <xdr:col>1</xdr:col>
      <xdr:colOff>3221189</xdr:colOff>
      <xdr:row>47</xdr:row>
      <xdr:rowOff>1495425</xdr:rowOff>
    </xdr:to>
    <xdr:pic>
      <xdr:nvPicPr>
        <xdr:cNvPr id="13" name="Picture 11">
          <a:extLst>
            <a:ext uri="{FF2B5EF4-FFF2-40B4-BE49-F238E27FC236}">
              <a16:creationId xmlns:a16="http://schemas.microsoft.com/office/drawing/2014/main" id="{6E085F2F-7762-4482-928A-1B081A1CF8A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16063" y="41686162"/>
          <a:ext cx="2229001" cy="147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49</xdr:row>
      <xdr:rowOff>41273</xdr:rowOff>
    </xdr:from>
    <xdr:to>
      <xdr:col>1</xdr:col>
      <xdr:colOff>2493366</xdr:colOff>
      <xdr:row>49</xdr:row>
      <xdr:rowOff>1514475</xdr:rowOff>
    </xdr:to>
    <xdr:pic>
      <xdr:nvPicPr>
        <xdr:cNvPr id="14" name="Picture 30">
          <a:extLst>
            <a:ext uri="{FF2B5EF4-FFF2-40B4-BE49-F238E27FC236}">
              <a16:creationId xmlns:a16="http://schemas.microsoft.com/office/drawing/2014/main" id="{9B87D6B7-66B1-49EA-8D16-987D2221429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866900" y="43570523"/>
          <a:ext cx="1150341" cy="14732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51</xdr:row>
      <xdr:rowOff>23813</xdr:rowOff>
    </xdr:from>
    <xdr:to>
      <xdr:col>1</xdr:col>
      <xdr:colOff>2632125</xdr:colOff>
      <xdr:row>51</xdr:row>
      <xdr:rowOff>1514475</xdr:rowOff>
    </xdr:to>
    <xdr:pic>
      <xdr:nvPicPr>
        <xdr:cNvPr id="15" name="Picture 13">
          <a:extLst>
            <a:ext uri="{FF2B5EF4-FFF2-40B4-BE49-F238E27FC236}">
              <a16:creationId xmlns:a16="http://schemas.microsoft.com/office/drawing/2014/main" id="{56C57AF7-62E3-486B-BDCC-BDC5AA66137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6711" t="14561" r="10738" b="2"/>
        <a:stretch>
          <a:fillRect/>
        </a:stretch>
      </xdr:blipFill>
      <xdr:spPr bwMode="auto">
        <a:xfrm>
          <a:off x="1857375" y="45743813"/>
          <a:ext cx="1298625" cy="1490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952499</xdr:colOff>
      <xdr:row>53</xdr:row>
      <xdr:rowOff>38101</xdr:rowOff>
    </xdr:from>
    <xdr:to>
      <xdr:col>1</xdr:col>
      <xdr:colOff>3179165</xdr:colOff>
      <xdr:row>53</xdr:row>
      <xdr:rowOff>1485900</xdr:rowOff>
    </xdr:to>
    <xdr:pic>
      <xdr:nvPicPr>
        <xdr:cNvPr id="16" name="Picture 17">
          <a:extLst>
            <a:ext uri="{FF2B5EF4-FFF2-40B4-BE49-F238E27FC236}">
              <a16:creationId xmlns:a16="http://schemas.microsoft.com/office/drawing/2014/main" id="{A6795CAE-49B2-4AD3-B2E4-5633B355E97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476374" y="47948851"/>
          <a:ext cx="2226666" cy="1447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1657685</xdr:colOff>
      <xdr:row>55</xdr:row>
      <xdr:rowOff>57150</xdr:rowOff>
    </xdr:from>
    <xdr:to>
      <xdr:col>1</xdr:col>
      <xdr:colOff>2258622</xdr:colOff>
      <xdr:row>55</xdr:row>
      <xdr:rowOff>1533526</xdr:rowOff>
    </xdr:to>
    <xdr:pic>
      <xdr:nvPicPr>
        <xdr:cNvPr id="17" name="Picture 7">
          <a:extLst>
            <a:ext uri="{FF2B5EF4-FFF2-40B4-BE49-F238E27FC236}">
              <a16:creationId xmlns:a16="http://schemas.microsoft.com/office/drawing/2014/main" id="{02E1A609-5520-47EA-8586-CE31F40BEFE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33124" r="12502"/>
        <a:stretch>
          <a:fillRect/>
        </a:stretch>
      </xdr:blipFill>
      <xdr:spPr bwMode="auto">
        <a:xfrm>
          <a:off x="2181560" y="50158650"/>
          <a:ext cx="600937" cy="1476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1257300</xdr:colOff>
      <xdr:row>57</xdr:row>
      <xdr:rowOff>19050</xdr:rowOff>
    </xdr:from>
    <xdr:to>
      <xdr:col>1</xdr:col>
      <xdr:colOff>2747048</xdr:colOff>
      <xdr:row>57</xdr:row>
      <xdr:rowOff>1524000</xdr:rowOff>
    </xdr:to>
    <xdr:pic>
      <xdr:nvPicPr>
        <xdr:cNvPr id="18" name="Picture 18">
          <a:extLst>
            <a:ext uri="{FF2B5EF4-FFF2-40B4-BE49-F238E27FC236}">
              <a16:creationId xmlns:a16="http://schemas.microsoft.com/office/drawing/2014/main" id="{5EA841CD-2C0C-4776-A198-68B3F3EA227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23390" r="26990"/>
        <a:stretch>
          <a:fillRect/>
        </a:stretch>
      </xdr:blipFill>
      <xdr:spPr bwMode="auto">
        <a:xfrm>
          <a:off x="1781175" y="51825525"/>
          <a:ext cx="1489748"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1400175</xdr:colOff>
      <xdr:row>60</xdr:row>
      <xdr:rowOff>19051</xdr:rowOff>
    </xdr:from>
    <xdr:to>
      <xdr:col>1</xdr:col>
      <xdr:colOff>2530797</xdr:colOff>
      <xdr:row>60</xdr:row>
      <xdr:rowOff>1524001</xdr:rowOff>
    </xdr:to>
    <xdr:pic>
      <xdr:nvPicPr>
        <xdr:cNvPr id="19" name="Picture 19">
          <a:extLst>
            <a:ext uri="{FF2B5EF4-FFF2-40B4-BE49-F238E27FC236}">
              <a16:creationId xmlns:a16="http://schemas.microsoft.com/office/drawing/2014/main" id="{99882BB4-85A4-4497-AC94-ACB0F2F8912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924050" y="54225826"/>
          <a:ext cx="1130622"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1457325</xdr:colOff>
      <xdr:row>62</xdr:row>
      <xdr:rowOff>19050</xdr:rowOff>
    </xdr:from>
    <xdr:to>
      <xdr:col>1</xdr:col>
      <xdr:colOff>2595103</xdr:colOff>
      <xdr:row>62</xdr:row>
      <xdr:rowOff>1533525</xdr:rowOff>
    </xdr:to>
    <xdr:pic>
      <xdr:nvPicPr>
        <xdr:cNvPr id="20" name="Picture 21">
          <a:extLst>
            <a:ext uri="{FF2B5EF4-FFF2-40B4-BE49-F238E27FC236}">
              <a16:creationId xmlns:a16="http://schemas.microsoft.com/office/drawing/2014/main" id="{24B71FF5-46BE-4D59-9641-1A847795140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981200" y="56416575"/>
          <a:ext cx="1137778"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1066800</xdr:colOff>
      <xdr:row>64</xdr:row>
      <xdr:rowOff>28575</xdr:rowOff>
    </xdr:from>
    <xdr:to>
      <xdr:col>1</xdr:col>
      <xdr:colOff>2712519</xdr:colOff>
      <xdr:row>64</xdr:row>
      <xdr:rowOff>1524000</xdr:rowOff>
    </xdr:to>
    <xdr:pic>
      <xdr:nvPicPr>
        <xdr:cNvPr id="21" name="Picture 22">
          <a:extLst>
            <a:ext uri="{FF2B5EF4-FFF2-40B4-BE49-F238E27FC236}">
              <a16:creationId xmlns:a16="http://schemas.microsoft.com/office/drawing/2014/main" id="{F0DAF2AB-1821-4254-B51F-FCBDE9B9C62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16992" t="14220" r="30508" b="22031"/>
        <a:stretch>
          <a:fillRect/>
        </a:stretch>
      </xdr:blipFill>
      <xdr:spPr bwMode="auto">
        <a:xfrm>
          <a:off x="1590675" y="58616850"/>
          <a:ext cx="1645719"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1057275</xdr:colOff>
      <xdr:row>67</xdr:row>
      <xdr:rowOff>19050</xdr:rowOff>
    </xdr:from>
    <xdr:to>
      <xdr:col>1</xdr:col>
      <xdr:colOff>2702994</xdr:colOff>
      <xdr:row>67</xdr:row>
      <xdr:rowOff>1514475</xdr:rowOff>
    </xdr:to>
    <xdr:pic>
      <xdr:nvPicPr>
        <xdr:cNvPr id="22" name="Picture 23">
          <a:extLst>
            <a:ext uri="{FF2B5EF4-FFF2-40B4-BE49-F238E27FC236}">
              <a16:creationId xmlns:a16="http://schemas.microsoft.com/office/drawing/2014/main" id="{E4A03846-E345-472A-9C8C-3D4D7E9E8B5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16992" t="14220" r="30508" b="22031"/>
        <a:stretch>
          <a:fillRect/>
        </a:stretch>
      </xdr:blipFill>
      <xdr:spPr bwMode="auto">
        <a:xfrm>
          <a:off x="1581150" y="61283850"/>
          <a:ext cx="1645719"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1228725</xdr:colOff>
      <xdr:row>70</xdr:row>
      <xdr:rowOff>38099</xdr:rowOff>
    </xdr:from>
    <xdr:to>
      <xdr:col>1</xdr:col>
      <xdr:colOff>2545709</xdr:colOff>
      <xdr:row>70</xdr:row>
      <xdr:rowOff>1533524</xdr:rowOff>
    </xdr:to>
    <xdr:pic>
      <xdr:nvPicPr>
        <xdr:cNvPr id="23" name="Picture 24">
          <a:extLst>
            <a:ext uri="{FF2B5EF4-FFF2-40B4-BE49-F238E27FC236}">
              <a16:creationId xmlns:a16="http://schemas.microsoft.com/office/drawing/2014/main" id="{D03E3084-5EED-4162-B499-8707EC91A0B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752600" y="64141349"/>
          <a:ext cx="1316984"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866775</xdr:colOff>
      <xdr:row>72</xdr:row>
      <xdr:rowOff>28574</xdr:rowOff>
    </xdr:from>
    <xdr:to>
      <xdr:col>1</xdr:col>
      <xdr:colOff>3174542</xdr:colOff>
      <xdr:row>72</xdr:row>
      <xdr:rowOff>1504949</xdr:rowOff>
    </xdr:to>
    <xdr:pic>
      <xdr:nvPicPr>
        <xdr:cNvPr id="24" name="Picture 25">
          <a:extLst>
            <a:ext uri="{FF2B5EF4-FFF2-40B4-BE49-F238E27FC236}">
              <a16:creationId xmlns:a16="http://schemas.microsoft.com/office/drawing/2014/main" id="{91E16690-CD46-4321-BAC7-DB256E91418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0796" t="31566" r="18845"/>
        <a:stretch>
          <a:fillRect/>
        </a:stretch>
      </xdr:blipFill>
      <xdr:spPr bwMode="auto">
        <a:xfrm>
          <a:off x="1390650" y="66322574"/>
          <a:ext cx="2307767"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74</xdr:row>
      <xdr:rowOff>28575</xdr:rowOff>
    </xdr:from>
    <xdr:to>
      <xdr:col>1</xdr:col>
      <xdr:colOff>2542740</xdr:colOff>
      <xdr:row>74</xdr:row>
      <xdr:rowOff>1524000</xdr:rowOff>
    </xdr:to>
    <xdr:pic>
      <xdr:nvPicPr>
        <xdr:cNvPr id="25" name="Picture 29">
          <a:extLst>
            <a:ext uri="{FF2B5EF4-FFF2-40B4-BE49-F238E27FC236}">
              <a16:creationId xmlns:a16="http://schemas.microsoft.com/office/drawing/2014/main" id="{83097B78-F719-42EF-8AC7-CB9DAF795F8D}"/>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85950" y="68189475"/>
          <a:ext cx="1180665"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952500</xdr:colOff>
      <xdr:row>76</xdr:row>
      <xdr:rowOff>38100</xdr:rowOff>
    </xdr:from>
    <xdr:to>
      <xdr:col>1</xdr:col>
      <xdr:colOff>3072395</xdr:colOff>
      <xdr:row>76</xdr:row>
      <xdr:rowOff>1504950</xdr:rowOff>
    </xdr:to>
    <xdr:pic>
      <xdr:nvPicPr>
        <xdr:cNvPr id="26" name="Picture 1">
          <a:extLst>
            <a:ext uri="{FF2B5EF4-FFF2-40B4-BE49-F238E27FC236}">
              <a16:creationId xmlns:a16="http://schemas.microsoft.com/office/drawing/2014/main" id="{0A57F8A2-F259-4AE9-A19F-E7EB42E4BBBD}"/>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23106" t="22726" r="21307" b="19064"/>
        <a:stretch>
          <a:fillRect/>
        </a:stretch>
      </xdr:blipFill>
      <xdr:spPr bwMode="auto">
        <a:xfrm>
          <a:off x="1476375" y="70551675"/>
          <a:ext cx="211989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78</xdr:row>
      <xdr:rowOff>28574</xdr:rowOff>
    </xdr:from>
    <xdr:to>
      <xdr:col>1</xdr:col>
      <xdr:colOff>2616810</xdr:colOff>
      <xdr:row>78</xdr:row>
      <xdr:rowOff>1523999</xdr:rowOff>
    </xdr:to>
    <xdr:pic>
      <xdr:nvPicPr>
        <xdr:cNvPr id="27" name="Picture 2">
          <a:extLst>
            <a:ext uri="{FF2B5EF4-FFF2-40B4-BE49-F238E27FC236}">
              <a16:creationId xmlns:a16="http://schemas.microsoft.com/office/drawing/2014/main" id="{3DF58763-2864-4376-8A8D-8367C2022C8B}"/>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t="9850" b="19792"/>
        <a:stretch>
          <a:fillRect/>
        </a:stretch>
      </xdr:blipFill>
      <xdr:spPr bwMode="auto">
        <a:xfrm>
          <a:off x="1743075" y="72570974"/>
          <a:ext cx="139761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923926</xdr:colOff>
      <xdr:row>80</xdr:row>
      <xdr:rowOff>28575</xdr:rowOff>
    </xdr:from>
    <xdr:to>
      <xdr:col>1</xdr:col>
      <xdr:colOff>2917455</xdr:colOff>
      <xdr:row>80</xdr:row>
      <xdr:rowOff>1025672</xdr:rowOff>
    </xdr:to>
    <xdr:pic>
      <xdr:nvPicPr>
        <xdr:cNvPr id="28" name="Picture 7">
          <a:extLst>
            <a:ext uri="{FF2B5EF4-FFF2-40B4-BE49-F238E27FC236}">
              <a16:creationId xmlns:a16="http://schemas.microsoft.com/office/drawing/2014/main" id="{241EFE71-B391-436E-AF78-F6384918CC81}"/>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447801" y="74923650"/>
          <a:ext cx="1756064"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82</xdr:row>
      <xdr:rowOff>66675</xdr:rowOff>
    </xdr:from>
    <xdr:to>
      <xdr:col>1</xdr:col>
      <xdr:colOff>2617006</xdr:colOff>
      <xdr:row>82</xdr:row>
      <xdr:rowOff>1447800</xdr:rowOff>
    </xdr:to>
    <xdr:pic>
      <xdr:nvPicPr>
        <xdr:cNvPr id="29" name="Picture 3">
          <a:extLst>
            <a:ext uri="{FF2B5EF4-FFF2-40B4-BE49-F238E27FC236}">
              <a16:creationId xmlns:a16="http://schemas.microsoft.com/office/drawing/2014/main" id="{0C77AD3E-3ABA-42C8-856C-13DD7EAC3E07}"/>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18951" t="15076" r="17876" b="8543"/>
        <a:stretch>
          <a:fillRect/>
        </a:stretch>
      </xdr:blipFill>
      <xdr:spPr bwMode="auto">
        <a:xfrm>
          <a:off x="1885950" y="76828650"/>
          <a:ext cx="1254931"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1314450</xdr:colOff>
      <xdr:row>84</xdr:row>
      <xdr:rowOff>47626</xdr:rowOff>
    </xdr:from>
    <xdr:to>
      <xdr:col>1</xdr:col>
      <xdr:colOff>2240246</xdr:colOff>
      <xdr:row>84</xdr:row>
      <xdr:rowOff>1514475</xdr:rowOff>
    </xdr:to>
    <xdr:pic>
      <xdr:nvPicPr>
        <xdr:cNvPr id="30" name="Picture 36">
          <a:extLst>
            <a:ext uri="{FF2B5EF4-FFF2-40B4-BE49-F238E27FC236}">
              <a16:creationId xmlns:a16="http://schemas.microsoft.com/office/drawing/2014/main" id="{FF7900C2-1E53-4E3B-8FF4-940E61CA000E}"/>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l="39439" t="18993" r="37888" b="21448"/>
        <a:stretch>
          <a:fillRect/>
        </a:stretch>
      </xdr:blipFill>
      <xdr:spPr bwMode="auto">
        <a:xfrm>
          <a:off x="1838325" y="78838426"/>
          <a:ext cx="925796" cy="1466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1171576</xdr:colOff>
      <xdr:row>87</xdr:row>
      <xdr:rowOff>47626</xdr:rowOff>
    </xdr:from>
    <xdr:to>
      <xdr:col>1</xdr:col>
      <xdr:colOff>2911670</xdr:colOff>
      <xdr:row>87</xdr:row>
      <xdr:rowOff>1476375</xdr:rowOff>
    </xdr:to>
    <xdr:pic>
      <xdr:nvPicPr>
        <xdr:cNvPr id="31" name="Picture 5">
          <a:extLst>
            <a:ext uri="{FF2B5EF4-FFF2-40B4-BE49-F238E27FC236}">
              <a16:creationId xmlns:a16="http://schemas.microsoft.com/office/drawing/2014/main" id="{C1C1FEAF-E4FD-43AA-AC96-75AEE5B1F382}"/>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19507" r="22443"/>
        <a:stretch>
          <a:fillRect/>
        </a:stretch>
      </xdr:blipFill>
      <xdr:spPr bwMode="auto">
        <a:xfrm>
          <a:off x="1695451" y="81353026"/>
          <a:ext cx="1740094" cy="1428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790575</xdr:colOff>
      <xdr:row>90</xdr:row>
      <xdr:rowOff>28575</xdr:rowOff>
    </xdr:from>
    <xdr:to>
      <xdr:col>1</xdr:col>
      <xdr:colOff>3354457</xdr:colOff>
      <xdr:row>90</xdr:row>
      <xdr:rowOff>1514475</xdr:rowOff>
    </xdr:to>
    <xdr:pic>
      <xdr:nvPicPr>
        <xdr:cNvPr id="32" name="Picture 6">
          <a:extLst>
            <a:ext uri="{FF2B5EF4-FFF2-40B4-BE49-F238E27FC236}">
              <a16:creationId xmlns:a16="http://schemas.microsoft.com/office/drawing/2014/main" id="{71E2C696-051A-43AA-9D54-C070857CE6AA}"/>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l="25948" t="30879" r="5019" b="9514"/>
        <a:stretch>
          <a:fillRect/>
        </a:stretch>
      </xdr:blipFill>
      <xdr:spPr bwMode="auto">
        <a:xfrm>
          <a:off x="1314450" y="83734275"/>
          <a:ext cx="2563882"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1038224</xdr:colOff>
      <xdr:row>92</xdr:row>
      <xdr:rowOff>47625</xdr:rowOff>
    </xdr:from>
    <xdr:to>
      <xdr:col>1</xdr:col>
      <xdr:colOff>3005429</xdr:colOff>
      <xdr:row>92</xdr:row>
      <xdr:rowOff>1434323</xdr:rowOff>
    </xdr:to>
    <xdr:pic>
      <xdr:nvPicPr>
        <xdr:cNvPr id="33" name="Picture 7">
          <a:extLst>
            <a:ext uri="{FF2B5EF4-FFF2-40B4-BE49-F238E27FC236}">
              <a16:creationId xmlns:a16="http://schemas.microsoft.com/office/drawing/2014/main" id="{46CCD72C-28A7-466C-A19A-A5B73FB82F5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562099" y="85944075"/>
          <a:ext cx="1724025" cy="1458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94</xdr:row>
      <xdr:rowOff>57151</xdr:rowOff>
    </xdr:from>
    <xdr:to>
      <xdr:col>1</xdr:col>
      <xdr:colOff>2512259</xdr:colOff>
      <xdr:row>94</xdr:row>
      <xdr:rowOff>1488450</xdr:rowOff>
    </xdr:to>
    <xdr:pic>
      <xdr:nvPicPr>
        <xdr:cNvPr id="34" name="Picture 8">
          <a:extLst>
            <a:ext uri="{FF2B5EF4-FFF2-40B4-BE49-F238E27FC236}">
              <a16:creationId xmlns:a16="http://schemas.microsoft.com/office/drawing/2014/main" id="{D8381AD0-3DE8-4350-ABF5-2A71F0F18ECC}"/>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857375" y="87820501"/>
          <a:ext cx="969107" cy="1476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1257300</xdr:colOff>
      <xdr:row>96</xdr:row>
      <xdr:rowOff>38100</xdr:rowOff>
    </xdr:from>
    <xdr:to>
      <xdr:col>1</xdr:col>
      <xdr:colOff>2586330</xdr:colOff>
      <xdr:row>96</xdr:row>
      <xdr:rowOff>1525139</xdr:rowOff>
    </xdr:to>
    <xdr:pic>
      <xdr:nvPicPr>
        <xdr:cNvPr id="35" name="Picture 9">
          <a:extLst>
            <a:ext uri="{FF2B5EF4-FFF2-40B4-BE49-F238E27FC236}">
              <a16:creationId xmlns:a16="http://schemas.microsoft.com/office/drawing/2014/main" id="{49CDD6A8-572D-4616-B1B5-1AA10EAA2E6C}"/>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781175" y="89668350"/>
          <a:ext cx="1114425" cy="1480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981076</xdr:colOff>
      <xdr:row>98</xdr:row>
      <xdr:rowOff>95251</xdr:rowOff>
    </xdr:from>
    <xdr:to>
      <xdr:col>1</xdr:col>
      <xdr:colOff>2943225</xdr:colOff>
      <xdr:row>98</xdr:row>
      <xdr:rowOff>1446363</xdr:rowOff>
    </xdr:to>
    <xdr:pic>
      <xdr:nvPicPr>
        <xdr:cNvPr id="36" name="Picture 11">
          <a:extLst>
            <a:ext uri="{FF2B5EF4-FFF2-40B4-BE49-F238E27FC236}">
              <a16:creationId xmlns:a16="http://schemas.microsoft.com/office/drawing/2014/main" id="{412AF8BA-666F-4EB7-B053-81C18C03BD59}"/>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504951" y="91592401"/>
          <a:ext cx="1962149" cy="13511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1390650</xdr:colOff>
      <xdr:row>100</xdr:row>
      <xdr:rowOff>28576</xdr:rowOff>
    </xdr:from>
    <xdr:to>
      <xdr:col>1</xdr:col>
      <xdr:colOff>2312570</xdr:colOff>
      <xdr:row>100</xdr:row>
      <xdr:rowOff>1457326</xdr:rowOff>
    </xdr:to>
    <xdr:pic>
      <xdr:nvPicPr>
        <xdr:cNvPr id="37" name="Picture 15">
          <a:extLst>
            <a:ext uri="{FF2B5EF4-FFF2-40B4-BE49-F238E27FC236}">
              <a16:creationId xmlns:a16="http://schemas.microsoft.com/office/drawing/2014/main" id="{6888B2E2-9D02-4E11-84D0-8D9D6893D4ED}"/>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l="6441" t="5800" r="63351" b="14557"/>
        <a:stretch>
          <a:fillRect/>
        </a:stretch>
      </xdr:blipFill>
      <xdr:spPr bwMode="auto">
        <a:xfrm>
          <a:off x="1914525" y="93554551"/>
          <a:ext cx="92192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1438276</xdr:colOff>
      <xdr:row>102</xdr:row>
      <xdr:rowOff>28577</xdr:rowOff>
    </xdr:from>
    <xdr:to>
      <xdr:col>1</xdr:col>
      <xdr:colOff>2256706</xdr:colOff>
      <xdr:row>102</xdr:row>
      <xdr:rowOff>1466851</xdr:rowOff>
    </xdr:to>
    <xdr:pic>
      <xdr:nvPicPr>
        <xdr:cNvPr id="38" name="Picture 13">
          <a:extLst>
            <a:ext uri="{FF2B5EF4-FFF2-40B4-BE49-F238E27FC236}">
              <a16:creationId xmlns:a16="http://schemas.microsoft.com/office/drawing/2014/main" id="{D2EB047C-2FD0-4AB9-933C-B773E74CA09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39439" t="18993" r="37888" b="21448"/>
        <a:stretch>
          <a:fillRect/>
        </a:stretch>
      </xdr:blipFill>
      <xdr:spPr bwMode="auto">
        <a:xfrm>
          <a:off x="1962151" y="95583377"/>
          <a:ext cx="818430" cy="1438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104</xdr:row>
      <xdr:rowOff>76200</xdr:rowOff>
    </xdr:from>
    <xdr:to>
      <xdr:col>1</xdr:col>
      <xdr:colOff>2592693</xdr:colOff>
      <xdr:row>104</xdr:row>
      <xdr:rowOff>1476375</xdr:rowOff>
    </xdr:to>
    <xdr:pic>
      <xdr:nvPicPr>
        <xdr:cNvPr id="39" name="Picture 14">
          <a:extLst>
            <a:ext uri="{FF2B5EF4-FFF2-40B4-BE49-F238E27FC236}">
              <a16:creationId xmlns:a16="http://schemas.microsoft.com/office/drawing/2014/main" id="{DD5A9EC4-D3DF-4087-9EBC-0370674FCB8E}"/>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743075" y="97497900"/>
          <a:ext cx="1373493"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942975</xdr:colOff>
      <xdr:row>107</xdr:row>
      <xdr:rowOff>19050</xdr:rowOff>
    </xdr:from>
    <xdr:to>
      <xdr:col>1</xdr:col>
      <xdr:colOff>3009900</xdr:colOff>
      <xdr:row>107</xdr:row>
      <xdr:rowOff>1506309</xdr:rowOff>
    </xdr:to>
    <xdr:pic>
      <xdr:nvPicPr>
        <xdr:cNvPr id="40" name="Picture 38">
          <a:extLst>
            <a:ext uri="{FF2B5EF4-FFF2-40B4-BE49-F238E27FC236}">
              <a16:creationId xmlns:a16="http://schemas.microsoft.com/office/drawing/2014/main" id="{A131509D-6612-4431-BF17-F749F3EE72D7}"/>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l="25948" t="30879" r="5019" b="9514"/>
        <a:stretch>
          <a:fillRect/>
        </a:stretch>
      </xdr:blipFill>
      <xdr:spPr bwMode="auto">
        <a:xfrm>
          <a:off x="1466850" y="99841050"/>
          <a:ext cx="2066925" cy="1487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1276351</xdr:colOff>
      <xdr:row>109</xdr:row>
      <xdr:rowOff>19050</xdr:rowOff>
    </xdr:from>
    <xdr:to>
      <xdr:col>1</xdr:col>
      <xdr:colOff>2857501</xdr:colOff>
      <xdr:row>109</xdr:row>
      <xdr:rowOff>1480313</xdr:rowOff>
    </xdr:to>
    <xdr:pic>
      <xdr:nvPicPr>
        <xdr:cNvPr id="41" name="Picture 39">
          <a:extLst>
            <a:ext uri="{FF2B5EF4-FFF2-40B4-BE49-F238E27FC236}">
              <a16:creationId xmlns:a16="http://schemas.microsoft.com/office/drawing/2014/main" id="{4E7B1849-4E18-4C6C-9A74-C493CE082EE4}"/>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800226" y="102031800"/>
          <a:ext cx="1581150" cy="1461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1600200</xdr:colOff>
      <xdr:row>111</xdr:row>
      <xdr:rowOff>95250</xdr:rowOff>
    </xdr:from>
    <xdr:to>
      <xdr:col>1</xdr:col>
      <xdr:colOff>2534783</xdr:colOff>
      <xdr:row>111</xdr:row>
      <xdr:rowOff>1381125</xdr:rowOff>
    </xdr:to>
    <xdr:pic>
      <xdr:nvPicPr>
        <xdr:cNvPr id="42" name="Picture 40">
          <a:extLst>
            <a:ext uri="{FF2B5EF4-FFF2-40B4-BE49-F238E27FC236}">
              <a16:creationId xmlns:a16="http://schemas.microsoft.com/office/drawing/2014/main" id="{4B3D2CA6-06C1-496C-AD56-AA8FF59A4F4C}"/>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124075" y="103974900"/>
          <a:ext cx="934583"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113</xdr:row>
      <xdr:rowOff>57150</xdr:rowOff>
    </xdr:from>
    <xdr:to>
      <xdr:col>1</xdr:col>
      <xdr:colOff>2552700</xdr:colOff>
      <xdr:row>113</xdr:row>
      <xdr:rowOff>1533024</xdr:rowOff>
    </xdr:to>
    <xdr:pic>
      <xdr:nvPicPr>
        <xdr:cNvPr id="43" name="Picture 41">
          <a:extLst>
            <a:ext uri="{FF2B5EF4-FFF2-40B4-BE49-F238E27FC236}">
              <a16:creationId xmlns:a16="http://schemas.microsoft.com/office/drawing/2014/main" id="{8AA43C2D-D0C3-4542-87D9-CA79DC6F7B2F}"/>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943100" y="105803700"/>
          <a:ext cx="1133475" cy="1475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723900</xdr:colOff>
      <xdr:row>115</xdr:row>
      <xdr:rowOff>47626</xdr:rowOff>
    </xdr:from>
    <xdr:to>
      <xdr:col>1</xdr:col>
      <xdr:colOff>3057525</xdr:colOff>
      <xdr:row>115</xdr:row>
      <xdr:rowOff>1487070</xdr:rowOff>
    </xdr:to>
    <xdr:pic>
      <xdr:nvPicPr>
        <xdr:cNvPr id="44" name="Picture 42">
          <a:extLst>
            <a:ext uri="{FF2B5EF4-FFF2-40B4-BE49-F238E27FC236}">
              <a16:creationId xmlns:a16="http://schemas.microsoft.com/office/drawing/2014/main" id="{1B5D16BC-1AB1-460D-8EA1-B6A4C6B08D39}"/>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247775" y="107661076"/>
          <a:ext cx="2333625" cy="1439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1543050</xdr:colOff>
      <xdr:row>117</xdr:row>
      <xdr:rowOff>47626</xdr:rowOff>
    </xdr:from>
    <xdr:to>
      <xdr:col>1</xdr:col>
      <xdr:colOff>2324100</xdr:colOff>
      <xdr:row>117</xdr:row>
      <xdr:rowOff>1495426</xdr:rowOff>
    </xdr:to>
    <xdr:pic>
      <xdr:nvPicPr>
        <xdr:cNvPr id="45" name="Picture 44">
          <a:extLst>
            <a:ext uri="{FF2B5EF4-FFF2-40B4-BE49-F238E27FC236}">
              <a16:creationId xmlns:a16="http://schemas.microsoft.com/office/drawing/2014/main" id="{06E617C4-4866-4A8B-A8DA-F5CC4A5A51EB}"/>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l="6441" t="5800" r="63351" b="14557"/>
        <a:stretch>
          <a:fillRect/>
        </a:stretch>
      </xdr:blipFill>
      <xdr:spPr bwMode="auto">
        <a:xfrm>
          <a:off x="2066925" y="109851826"/>
          <a:ext cx="78105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1552577</xdr:colOff>
      <xdr:row>119</xdr:row>
      <xdr:rowOff>38101</xdr:rowOff>
    </xdr:from>
    <xdr:to>
      <xdr:col>1</xdr:col>
      <xdr:colOff>2170147</xdr:colOff>
      <xdr:row>119</xdr:row>
      <xdr:rowOff>1495425</xdr:rowOff>
    </xdr:to>
    <xdr:pic>
      <xdr:nvPicPr>
        <xdr:cNvPr id="46" name="Picture 45">
          <a:extLst>
            <a:ext uri="{FF2B5EF4-FFF2-40B4-BE49-F238E27FC236}">
              <a16:creationId xmlns:a16="http://schemas.microsoft.com/office/drawing/2014/main" id="{B266E4FF-D2E2-421F-9CF4-FF61FD265CF3}"/>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l="39439" t="18993" r="37888" b="21448"/>
        <a:stretch>
          <a:fillRect/>
        </a:stretch>
      </xdr:blipFill>
      <xdr:spPr bwMode="auto">
        <a:xfrm>
          <a:off x="2076452" y="112033051"/>
          <a:ext cx="617570" cy="1457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1038225</xdr:colOff>
      <xdr:row>121</xdr:row>
      <xdr:rowOff>76200</xdr:rowOff>
    </xdr:from>
    <xdr:to>
      <xdr:col>1</xdr:col>
      <xdr:colOff>2923134</xdr:colOff>
      <xdr:row>121</xdr:row>
      <xdr:rowOff>1514475</xdr:rowOff>
    </xdr:to>
    <xdr:pic>
      <xdr:nvPicPr>
        <xdr:cNvPr id="47" name="Picture 46">
          <a:extLst>
            <a:ext uri="{FF2B5EF4-FFF2-40B4-BE49-F238E27FC236}">
              <a16:creationId xmlns:a16="http://schemas.microsoft.com/office/drawing/2014/main" id="{C041D280-77AA-4636-8E2E-BDAE568DFF96}"/>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562100" y="113938050"/>
          <a:ext cx="1884909"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914400</xdr:colOff>
      <xdr:row>124</xdr:row>
      <xdr:rowOff>38100</xdr:rowOff>
    </xdr:from>
    <xdr:to>
      <xdr:col>1</xdr:col>
      <xdr:colOff>3147472</xdr:colOff>
      <xdr:row>125</xdr:row>
      <xdr:rowOff>1225</xdr:rowOff>
    </xdr:to>
    <xdr:pic>
      <xdr:nvPicPr>
        <xdr:cNvPr id="48" name="Picture 47">
          <a:extLst>
            <a:ext uri="{FF2B5EF4-FFF2-40B4-BE49-F238E27FC236}">
              <a16:creationId xmlns:a16="http://schemas.microsoft.com/office/drawing/2014/main" id="{7E097C76-DBC5-4682-9FEC-0405340AE1D5}"/>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438275" y="116462175"/>
          <a:ext cx="1744807"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1400175</xdr:colOff>
      <xdr:row>126</xdr:row>
      <xdr:rowOff>57151</xdr:rowOff>
    </xdr:from>
    <xdr:to>
      <xdr:col>1</xdr:col>
      <xdr:colOff>2526916</xdr:colOff>
      <xdr:row>126</xdr:row>
      <xdr:rowOff>1504950</xdr:rowOff>
    </xdr:to>
    <xdr:pic>
      <xdr:nvPicPr>
        <xdr:cNvPr id="49" name="Picture 16">
          <a:extLst>
            <a:ext uri="{FF2B5EF4-FFF2-40B4-BE49-F238E27FC236}">
              <a16:creationId xmlns:a16="http://schemas.microsoft.com/office/drawing/2014/main" id="{98647771-1673-481B-A646-4CEB264FC654}"/>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23714" t="17125" r="19431" b="6500"/>
        <a:stretch>
          <a:fillRect/>
        </a:stretch>
      </xdr:blipFill>
      <xdr:spPr bwMode="auto">
        <a:xfrm>
          <a:off x="1924050" y="118348126"/>
          <a:ext cx="1126741" cy="1447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1438276</xdr:colOff>
      <xdr:row>128</xdr:row>
      <xdr:rowOff>38100</xdr:rowOff>
    </xdr:from>
    <xdr:to>
      <xdr:col>1</xdr:col>
      <xdr:colOff>2228850</xdr:colOff>
      <xdr:row>128</xdr:row>
      <xdr:rowOff>1445373</xdr:rowOff>
    </xdr:to>
    <xdr:pic>
      <xdr:nvPicPr>
        <xdr:cNvPr id="50" name="Picture 49">
          <a:extLst>
            <a:ext uri="{FF2B5EF4-FFF2-40B4-BE49-F238E27FC236}">
              <a16:creationId xmlns:a16="http://schemas.microsoft.com/office/drawing/2014/main" id="{09A0E4D8-3114-4525-A8F1-9D9FC8698789}"/>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l="6441" t="5800" r="63351" b="14557"/>
        <a:stretch>
          <a:fillRect/>
        </a:stretch>
      </xdr:blipFill>
      <xdr:spPr bwMode="auto">
        <a:xfrm>
          <a:off x="1962151" y="120357900"/>
          <a:ext cx="790574" cy="1407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1476376</xdr:colOff>
      <xdr:row>130</xdr:row>
      <xdr:rowOff>47625</xdr:rowOff>
    </xdr:from>
    <xdr:to>
      <xdr:col>1</xdr:col>
      <xdr:colOff>2219325</xdr:colOff>
      <xdr:row>130</xdr:row>
      <xdr:rowOff>1504950</xdr:rowOff>
    </xdr:to>
    <xdr:pic>
      <xdr:nvPicPr>
        <xdr:cNvPr id="51" name="Picture 50">
          <a:extLst>
            <a:ext uri="{FF2B5EF4-FFF2-40B4-BE49-F238E27FC236}">
              <a16:creationId xmlns:a16="http://schemas.microsoft.com/office/drawing/2014/main" id="{CBDFB21C-C8F3-40C1-AEF0-3F8760F9289B}"/>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l="39439" t="18993" r="37888" b="21448"/>
        <a:stretch>
          <a:fillRect/>
        </a:stretch>
      </xdr:blipFill>
      <xdr:spPr bwMode="auto">
        <a:xfrm>
          <a:off x="2000251" y="122396250"/>
          <a:ext cx="742949"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847725</xdr:colOff>
      <xdr:row>133</xdr:row>
      <xdr:rowOff>28575</xdr:rowOff>
    </xdr:from>
    <xdr:to>
      <xdr:col>1</xdr:col>
      <xdr:colOff>2838450</xdr:colOff>
      <xdr:row>133</xdr:row>
      <xdr:rowOff>1521619</xdr:rowOff>
    </xdr:to>
    <xdr:pic>
      <xdr:nvPicPr>
        <xdr:cNvPr id="52" name="Picture 18">
          <a:extLst>
            <a:ext uri="{FF2B5EF4-FFF2-40B4-BE49-F238E27FC236}">
              <a16:creationId xmlns:a16="http://schemas.microsoft.com/office/drawing/2014/main" id="{DC79E401-3758-484E-98BD-5667AC0C2D62}"/>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371600" y="124291725"/>
          <a:ext cx="1990725" cy="149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135</xdr:row>
      <xdr:rowOff>19050</xdr:rowOff>
    </xdr:from>
    <xdr:to>
      <xdr:col>1</xdr:col>
      <xdr:colOff>3388437</xdr:colOff>
      <xdr:row>136</xdr:row>
      <xdr:rowOff>23753</xdr:rowOff>
    </xdr:to>
    <xdr:pic>
      <xdr:nvPicPr>
        <xdr:cNvPr id="53" name="Picture 19">
          <a:extLst>
            <a:ext uri="{FF2B5EF4-FFF2-40B4-BE49-F238E27FC236}">
              <a16:creationId xmlns:a16="http://schemas.microsoft.com/office/drawing/2014/main" id="{7E2210E4-8AE7-4E2C-83CE-66A2A57C9C2D}"/>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381125" y="125987175"/>
          <a:ext cx="2009775" cy="1509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1238250</xdr:colOff>
      <xdr:row>137</xdr:row>
      <xdr:rowOff>9525</xdr:rowOff>
    </xdr:from>
    <xdr:to>
      <xdr:col>1</xdr:col>
      <xdr:colOff>2487302</xdr:colOff>
      <xdr:row>137</xdr:row>
      <xdr:rowOff>1524000</xdr:rowOff>
    </xdr:to>
    <xdr:pic>
      <xdr:nvPicPr>
        <xdr:cNvPr id="56" name="Picture 63">
          <a:extLst>
            <a:ext uri="{FF2B5EF4-FFF2-40B4-BE49-F238E27FC236}">
              <a16:creationId xmlns:a16="http://schemas.microsoft.com/office/drawing/2014/main" id="{3C9CE7FD-604C-4ACB-AADD-0F69668813C6}"/>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l="27177" r="10983"/>
        <a:stretch>
          <a:fillRect/>
        </a:stretch>
      </xdr:blipFill>
      <xdr:spPr bwMode="auto">
        <a:xfrm>
          <a:off x="1762125" y="127682625"/>
          <a:ext cx="1249052"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628650</xdr:colOff>
      <xdr:row>139</xdr:row>
      <xdr:rowOff>38100</xdr:rowOff>
    </xdr:from>
    <xdr:to>
      <xdr:col>1</xdr:col>
      <xdr:colOff>2828925</xdr:colOff>
      <xdr:row>139</xdr:row>
      <xdr:rowOff>1504950</xdr:rowOff>
    </xdr:to>
    <xdr:pic>
      <xdr:nvPicPr>
        <xdr:cNvPr id="57" name="Picture 64">
          <a:extLst>
            <a:ext uri="{FF2B5EF4-FFF2-40B4-BE49-F238E27FC236}">
              <a16:creationId xmlns:a16="http://schemas.microsoft.com/office/drawing/2014/main" id="{45292D05-729D-4FC7-AB18-88B6D5353B9C}"/>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152525" y="129416175"/>
          <a:ext cx="22002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1295401</xdr:colOff>
      <xdr:row>141</xdr:row>
      <xdr:rowOff>123825</xdr:rowOff>
    </xdr:from>
    <xdr:to>
      <xdr:col>1</xdr:col>
      <xdr:colOff>2476501</xdr:colOff>
      <xdr:row>141</xdr:row>
      <xdr:rowOff>1447800</xdr:rowOff>
    </xdr:to>
    <xdr:pic>
      <xdr:nvPicPr>
        <xdr:cNvPr id="58" name="Picture 65">
          <a:extLst>
            <a:ext uri="{FF2B5EF4-FFF2-40B4-BE49-F238E27FC236}">
              <a16:creationId xmlns:a16="http://schemas.microsoft.com/office/drawing/2014/main" id="{F7FFECC1-0FDA-4EDD-B4D7-4DAB95EB16B4}"/>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l="18951" t="15076" r="17876" b="8543"/>
        <a:stretch>
          <a:fillRect/>
        </a:stretch>
      </xdr:blipFill>
      <xdr:spPr bwMode="auto">
        <a:xfrm>
          <a:off x="1819276" y="131206875"/>
          <a:ext cx="118110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800100</xdr:colOff>
      <xdr:row>143</xdr:row>
      <xdr:rowOff>76200</xdr:rowOff>
    </xdr:from>
    <xdr:to>
      <xdr:col>1</xdr:col>
      <xdr:colOff>3241650</xdr:colOff>
      <xdr:row>143</xdr:row>
      <xdr:rowOff>1457325</xdr:rowOff>
    </xdr:to>
    <xdr:pic>
      <xdr:nvPicPr>
        <xdr:cNvPr id="59" name="Picture 20">
          <a:extLst>
            <a:ext uri="{FF2B5EF4-FFF2-40B4-BE49-F238E27FC236}">
              <a16:creationId xmlns:a16="http://schemas.microsoft.com/office/drawing/2014/main" id="{3BEEAB7A-8BAB-42D9-A6A3-CF1DB6D5D86B}"/>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20171" t="19496" r="19981" b="3088"/>
        <a:stretch>
          <a:fillRect/>
        </a:stretch>
      </xdr:blipFill>
      <xdr:spPr bwMode="auto">
        <a:xfrm>
          <a:off x="1323975" y="132864225"/>
          <a:ext cx="2441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145</xdr:row>
      <xdr:rowOff>28576</xdr:rowOff>
    </xdr:from>
    <xdr:to>
      <xdr:col>1</xdr:col>
      <xdr:colOff>2412594</xdr:colOff>
      <xdr:row>145</xdr:row>
      <xdr:rowOff>1495426</xdr:rowOff>
    </xdr:to>
    <xdr:pic>
      <xdr:nvPicPr>
        <xdr:cNvPr id="60" name="Picture 21">
          <a:extLst>
            <a:ext uri="{FF2B5EF4-FFF2-40B4-BE49-F238E27FC236}">
              <a16:creationId xmlns:a16="http://schemas.microsoft.com/office/drawing/2014/main" id="{DD36728D-E837-4D55-859F-D124FB8AF61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l="67500" t="7031" b="10938"/>
        <a:stretch>
          <a:fillRect/>
        </a:stretch>
      </xdr:blipFill>
      <xdr:spPr bwMode="auto">
        <a:xfrm>
          <a:off x="1952625" y="134521576"/>
          <a:ext cx="983844"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1181101</xdr:colOff>
      <xdr:row>148</xdr:row>
      <xdr:rowOff>47626</xdr:rowOff>
    </xdr:from>
    <xdr:to>
      <xdr:col>1</xdr:col>
      <xdr:colOff>2862175</xdr:colOff>
      <xdr:row>148</xdr:row>
      <xdr:rowOff>1466850</xdr:rowOff>
    </xdr:to>
    <xdr:pic>
      <xdr:nvPicPr>
        <xdr:cNvPr id="61" name="Picture 22">
          <a:extLst>
            <a:ext uri="{FF2B5EF4-FFF2-40B4-BE49-F238E27FC236}">
              <a16:creationId xmlns:a16="http://schemas.microsoft.com/office/drawing/2014/main" id="{5CE2F767-CD9A-4D81-9ADC-43460B2CEE41}"/>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704976" y="136455151"/>
          <a:ext cx="1681074" cy="1419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1514474</xdr:colOff>
      <xdr:row>150</xdr:row>
      <xdr:rowOff>66676</xdr:rowOff>
    </xdr:from>
    <xdr:to>
      <xdr:col>1</xdr:col>
      <xdr:colOff>2432405</xdr:colOff>
      <xdr:row>150</xdr:row>
      <xdr:rowOff>1495425</xdr:rowOff>
    </xdr:to>
    <xdr:pic>
      <xdr:nvPicPr>
        <xdr:cNvPr id="62" name="Picture 23">
          <a:extLst>
            <a:ext uri="{FF2B5EF4-FFF2-40B4-BE49-F238E27FC236}">
              <a16:creationId xmlns:a16="http://schemas.microsoft.com/office/drawing/2014/main" id="{CE54044A-3A66-4005-B1E7-DAF629D0A33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l="25629" r="24490"/>
        <a:stretch>
          <a:fillRect/>
        </a:stretch>
      </xdr:blipFill>
      <xdr:spPr bwMode="auto">
        <a:xfrm>
          <a:off x="2038349" y="138179176"/>
          <a:ext cx="917931" cy="1428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1381126</xdr:colOff>
      <xdr:row>152</xdr:row>
      <xdr:rowOff>95251</xdr:rowOff>
    </xdr:from>
    <xdr:to>
      <xdr:col>1</xdr:col>
      <xdr:colOff>2539366</xdr:colOff>
      <xdr:row>153</xdr:row>
      <xdr:rowOff>1</xdr:rowOff>
    </xdr:to>
    <xdr:pic>
      <xdr:nvPicPr>
        <xdr:cNvPr id="63" name="Picture 24">
          <a:extLst>
            <a:ext uri="{FF2B5EF4-FFF2-40B4-BE49-F238E27FC236}">
              <a16:creationId xmlns:a16="http://schemas.microsoft.com/office/drawing/2014/main" id="{87BEE7F3-A7F3-4A25-B42A-CB3BB2F370AB}"/>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905001" y="139912726"/>
          <a:ext cx="115824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1257300</xdr:colOff>
      <xdr:row>155</xdr:row>
      <xdr:rowOff>38100</xdr:rowOff>
    </xdr:from>
    <xdr:to>
      <xdr:col>1</xdr:col>
      <xdr:colOff>2419350</xdr:colOff>
      <xdr:row>155</xdr:row>
      <xdr:rowOff>1509049</xdr:rowOff>
    </xdr:to>
    <xdr:pic>
      <xdr:nvPicPr>
        <xdr:cNvPr id="64" name="Picture 25">
          <a:extLst>
            <a:ext uri="{FF2B5EF4-FFF2-40B4-BE49-F238E27FC236}">
              <a16:creationId xmlns:a16="http://schemas.microsoft.com/office/drawing/2014/main" id="{7AA53243-5210-48C9-8F54-0662E98D237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781175" y="141932025"/>
          <a:ext cx="1162050" cy="147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1209675</xdr:colOff>
      <xdr:row>157</xdr:row>
      <xdr:rowOff>104775</xdr:rowOff>
    </xdr:from>
    <xdr:to>
      <xdr:col>1</xdr:col>
      <xdr:colOff>2543175</xdr:colOff>
      <xdr:row>157</xdr:row>
      <xdr:rowOff>1485900</xdr:rowOff>
    </xdr:to>
    <xdr:pic>
      <xdr:nvPicPr>
        <xdr:cNvPr id="65" name="Picture 26">
          <a:extLst>
            <a:ext uri="{FF2B5EF4-FFF2-40B4-BE49-F238E27FC236}">
              <a16:creationId xmlns:a16="http://schemas.microsoft.com/office/drawing/2014/main" id="{F790F290-5FC2-477B-B043-C7B5F4FBF2D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l="20360" r="20927"/>
        <a:stretch>
          <a:fillRect/>
        </a:stretch>
      </xdr:blipFill>
      <xdr:spPr bwMode="auto">
        <a:xfrm>
          <a:off x="1733550" y="143703675"/>
          <a:ext cx="13335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159</xdr:row>
      <xdr:rowOff>47625</xdr:rowOff>
    </xdr:from>
    <xdr:to>
      <xdr:col>1</xdr:col>
      <xdr:colOff>2257425</xdr:colOff>
      <xdr:row>159</xdr:row>
      <xdr:rowOff>1508173</xdr:rowOff>
    </xdr:to>
    <xdr:pic>
      <xdr:nvPicPr>
        <xdr:cNvPr id="66" name="Picture 28">
          <a:extLst>
            <a:ext uri="{FF2B5EF4-FFF2-40B4-BE49-F238E27FC236}">
              <a16:creationId xmlns:a16="http://schemas.microsoft.com/office/drawing/2014/main" id="{1349E4D8-849C-4B7A-8BA4-DE608D6CAF07}"/>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l="49809"/>
        <a:stretch>
          <a:fillRect/>
        </a:stretch>
      </xdr:blipFill>
      <xdr:spPr bwMode="auto">
        <a:xfrm>
          <a:off x="1800225" y="145351500"/>
          <a:ext cx="981075" cy="1460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790574</xdr:colOff>
      <xdr:row>161</xdr:row>
      <xdr:rowOff>123824</xdr:rowOff>
    </xdr:from>
    <xdr:to>
      <xdr:col>1</xdr:col>
      <xdr:colOff>3079428</xdr:colOff>
      <xdr:row>161</xdr:row>
      <xdr:rowOff>1457325</xdr:rowOff>
    </xdr:to>
    <xdr:pic>
      <xdr:nvPicPr>
        <xdr:cNvPr id="67" name="Picture 74">
          <a:extLst>
            <a:ext uri="{FF2B5EF4-FFF2-40B4-BE49-F238E27FC236}">
              <a16:creationId xmlns:a16="http://schemas.microsoft.com/office/drawing/2014/main" id="{6FC6B85C-7925-45CA-9147-855598ED900E}"/>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l="20833" t="13249" r="20549" b="12173"/>
        <a:stretch>
          <a:fillRect/>
        </a:stretch>
      </xdr:blipFill>
      <xdr:spPr bwMode="auto">
        <a:xfrm>
          <a:off x="1314449" y="147132674"/>
          <a:ext cx="2288854" cy="1333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1038226</xdr:colOff>
      <xdr:row>163</xdr:row>
      <xdr:rowOff>104775</xdr:rowOff>
    </xdr:from>
    <xdr:to>
      <xdr:col>1</xdr:col>
      <xdr:colOff>2657475</xdr:colOff>
      <xdr:row>163</xdr:row>
      <xdr:rowOff>1467801</xdr:rowOff>
    </xdr:to>
    <xdr:pic>
      <xdr:nvPicPr>
        <xdr:cNvPr id="68" name="Picture 31">
          <a:extLst>
            <a:ext uri="{FF2B5EF4-FFF2-40B4-BE49-F238E27FC236}">
              <a16:creationId xmlns:a16="http://schemas.microsoft.com/office/drawing/2014/main" id="{CBBDCBFE-DD3C-43EA-9449-3F418B2BD801}"/>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22253" t="15332" r="22917" b="7253"/>
        <a:stretch>
          <a:fillRect/>
        </a:stretch>
      </xdr:blipFill>
      <xdr:spPr bwMode="auto">
        <a:xfrm>
          <a:off x="1562101" y="148818600"/>
          <a:ext cx="1619249" cy="1363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1304927</xdr:colOff>
      <xdr:row>165</xdr:row>
      <xdr:rowOff>9526</xdr:rowOff>
    </xdr:from>
    <xdr:to>
      <xdr:col>1</xdr:col>
      <xdr:colOff>2390775</xdr:colOff>
      <xdr:row>165</xdr:row>
      <xdr:rowOff>1438275</xdr:rowOff>
    </xdr:to>
    <xdr:pic>
      <xdr:nvPicPr>
        <xdr:cNvPr id="69" name="Picture 32">
          <a:extLst>
            <a:ext uri="{FF2B5EF4-FFF2-40B4-BE49-F238E27FC236}">
              <a16:creationId xmlns:a16="http://schemas.microsoft.com/office/drawing/2014/main" id="{7D33DD41-C727-4839-A11B-FF9D882FB42F}"/>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828802" y="150428326"/>
          <a:ext cx="1085848" cy="1428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895350</xdr:colOff>
      <xdr:row>168</xdr:row>
      <xdr:rowOff>38101</xdr:rowOff>
    </xdr:from>
    <xdr:to>
      <xdr:col>1</xdr:col>
      <xdr:colOff>3095625</xdr:colOff>
      <xdr:row>168</xdr:row>
      <xdr:rowOff>1507437</xdr:rowOff>
    </xdr:to>
    <xdr:pic>
      <xdr:nvPicPr>
        <xdr:cNvPr id="70" name="Picture 33">
          <a:extLst>
            <a:ext uri="{FF2B5EF4-FFF2-40B4-BE49-F238E27FC236}">
              <a16:creationId xmlns:a16="http://schemas.microsoft.com/office/drawing/2014/main" id="{0C32CB65-DFCE-4A19-A8C6-ED9D664EC9CA}"/>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419225" y="152371426"/>
          <a:ext cx="2200275" cy="1469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1419226</xdr:colOff>
      <xdr:row>170</xdr:row>
      <xdr:rowOff>57150</xdr:rowOff>
    </xdr:from>
    <xdr:to>
      <xdr:col>1</xdr:col>
      <xdr:colOff>2556054</xdr:colOff>
      <xdr:row>170</xdr:row>
      <xdr:rowOff>1476375</xdr:rowOff>
    </xdr:to>
    <xdr:pic>
      <xdr:nvPicPr>
        <xdr:cNvPr id="71" name="Picture 34">
          <a:extLst>
            <a:ext uri="{FF2B5EF4-FFF2-40B4-BE49-F238E27FC236}">
              <a16:creationId xmlns:a16="http://schemas.microsoft.com/office/drawing/2014/main" id="{26224C48-D933-4FB9-877B-B97BA456E974}"/>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943101" y="154095450"/>
          <a:ext cx="1136828"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914400</xdr:colOff>
      <xdr:row>176</xdr:row>
      <xdr:rowOff>66675</xdr:rowOff>
    </xdr:from>
    <xdr:to>
      <xdr:col>1</xdr:col>
      <xdr:colOff>2867025</xdr:colOff>
      <xdr:row>176</xdr:row>
      <xdr:rowOff>1532986</xdr:rowOff>
    </xdr:to>
    <xdr:pic>
      <xdr:nvPicPr>
        <xdr:cNvPr id="77" name="Picture 37">
          <a:extLst>
            <a:ext uri="{FF2B5EF4-FFF2-40B4-BE49-F238E27FC236}">
              <a16:creationId xmlns:a16="http://schemas.microsoft.com/office/drawing/2014/main" id="{70122902-E5FA-4F51-9B99-91729D8C166E}"/>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438275" y="158210250"/>
          <a:ext cx="1952625" cy="14663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1352551</xdr:colOff>
      <xdr:row>172</xdr:row>
      <xdr:rowOff>9525</xdr:rowOff>
    </xdr:from>
    <xdr:to>
      <xdr:col>1</xdr:col>
      <xdr:colOff>2647951</xdr:colOff>
      <xdr:row>172</xdr:row>
      <xdr:rowOff>1482580</xdr:rowOff>
    </xdr:to>
    <xdr:pic>
      <xdr:nvPicPr>
        <xdr:cNvPr id="78" name="Picture 35">
          <a:extLst>
            <a:ext uri="{FF2B5EF4-FFF2-40B4-BE49-F238E27FC236}">
              <a16:creationId xmlns:a16="http://schemas.microsoft.com/office/drawing/2014/main" id="{F3442A2B-6909-46E8-BD16-0F55C023FE9F}"/>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876426" y="155752800"/>
          <a:ext cx="1295400" cy="147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182</xdr:row>
      <xdr:rowOff>161925</xdr:rowOff>
    </xdr:from>
    <xdr:to>
      <xdr:col>1</xdr:col>
      <xdr:colOff>3495675</xdr:colOff>
      <xdr:row>182</xdr:row>
      <xdr:rowOff>1409700</xdr:rowOff>
    </xdr:to>
    <xdr:pic>
      <xdr:nvPicPr>
        <xdr:cNvPr id="79" name="Picture 6">
          <a:extLst>
            <a:ext uri="{FF2B5EF4-FFF2-40B4-BE49-F238E27FC236}">
              <a16:creationId xmlns:a16="http://schemas.microsoft.com/office/drawing/2014/main" id="{E028246C-4565-4C0E-B98D-9FEE741913C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27757" t="61421"/>
        <a:stretch>
          <a:fillRect/>
        </a:stretch>
      </xdr:blipFill>
      <xdr:spPr bwMode="auto">
        <a:xfrm>
          <a:off x="895350" y="160658175"/>
          <a:ext cx="31242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184</xdr:row>
      <xdr:rowOff>28575</xdr:rowOff>
    </xdr:from>
    <xdr:to>
      <xdr:col>1</xdr:col>
      <xdr:colOff>2544682</xdr:colOff>
      <xdr:row>184</xdr:row>
      <xdr:rowOff>1504950</xdr:rowOff>
    </xdr:to>
    <xdr:pic>
      <xdr:nvPicPr>
        <xdr:cNvPr id="80" name="Picture 82">
          <a:extLst>
            <a:ext uri="{FF2B5EF4-FFF2-40B4-BE49-F238E27FC236}">
              <a16:creationId xmlns:a16="http://schemas.microsoft.com/office/drawing/2014/main" id="{AA76CBD1-ED27-49BB-BB1D-641E6F9C1144}"/>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885950" y="162229800"/>
          <a:ext cx="1182607"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1266826</xdr:colOff>
      <xdr:row>186</xdr:row>
      <xdr:rowOff>57151</xdr:rowOff>
    </xdr:from>
    <xdr:to>
      <xdr:col>1</xdr:col>
      <xdr:colOff>2758278</xdr:colOff>
      <xdr:row>186</xdr:row>
      <xdr:rowOff>1504951</xdr:rowOff>
    </xdr:to>
    <xdr:pic>
      <xdr:nvPicPr>
        <xdr:cNvPr id="81" name="Picture 43">
          <a:extLst>
            <a:ext uri="{FF2B5EF4-FFF2-40B4-BE49-F238E27FC236}">
              <a16:creationId xmlns:a16="http://schemas.microsoft.com/office/drawing/2014/main" id="{3B48DF2D-9543-4584-9D6B-EC3F1863C029}"/>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790701" y="163963351"/>
          <a:ext cx="1491452"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188</xdr:row>
      <xdr:rowOff>57150</xdr:rowOff>
    </xdr:from>
    <xdr:to>
      <xdr:col>1</xdr:col>
      <xdr:colOff>2828925</xdr:colOff>
      <xdr:row>188</xdr:row>
      <xdr:rowOff>1499347</xdr:rowOff>
    </xdr:to>
    <xdr:pic>
      <xdr:nvPicPr>
        <xdr:cNvPr id="82" name="Picture 8">
          <a:extLst>
            <a:ext uri="{FF2B5EF4-FFF2-40B4-BE49-F238E27FC236}">
              <a16:creationId xmlns:a16="http://schemas.microsoft.com/office/drawing/2014/main" id="{BDB6F0C8-0F31-4DA8-AA16-E8AD47521F26}"/>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t="13907" b="19040"/>
        <a:stretch>
          <a:fillRect/>
        </a:stretch>
      </xdr:blipFill>
      <xdr:spPr bwMode="auto">
        <a:xfrm>
          <a:off x="1743075" y="165668325"/>
          <a:ext cx="1609725" cy="1442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1247775</xdr:colOff>
      <xdr:row>190</xdr:row>
      <xdr:rowOff>66675</xdr:rowOff>
    </xdr:from>
    <xdr:to>
      <xdr:col>1</xdr:col>
      <xdr:colOff>2790825</xdr:colOff>
      <xdr:row>190</xdr:row>
      <xdr:rowOff>1473993</xdr:rowOff>
    </xdr:to>
    <xdr:pic>
      <xdr:nvPicPr>
        <xdr:cNvPr id="83" name="Picture 1">
          <a:extLst>
            <a:ext uri="{FF2B5EF4-FFF2-40B4-BE49-F238E27FC236}">
              <a16:creationId xmlns:a16="http://schemas.microsoft.com/office/drawing/2014/main" id="{DA1C79D8-005E-493A-8030-7DA51A45A593}"/>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t="38649"/>
        <a:stretch>
          <a:fillRect/>
        </a:stretch>
      </xdr:blipFill>
      <xdr:spPr bwMode="auto">
        <a:xfrm>
          <a:off x="1771650" y="167544750"/>
          <a:ext cx="1543050" cy="1407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1047750</xdr:colOff>
      <xdr:row>195</xdr:row>
      <xdr:rowOff>9526</xdr:rowOff>
    </xdr:from>
    <xdr:to>
      <xdr:col>1</xdr:col>
      <xdr:colOff>2889249</xdr:colOff>
      <xdr:row>195</xdr:row>
      <xdr:rowOff>1390650</xdr:rowOff>
    </xdr:to>
    <xdr:pic>
      <xdr:nvPicPr>
        <xdr:cNvPr id="84" name="Picture 2">
          <a:extLst>
            <a:ext uri="{FF2B5EF4-FFF2-40B4-BE49-F238E27FC236}">
              <a16:creationId xmlns:a16="http://schemas.microsoft.com/office/drawing/2014/main" id="{A930CFD6-E6FB-47E0-928C-12276B70CB7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571625" y="169725976"/>
          <a:ext cx="1841499"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1552575</xdr:colOff>
      <xdr:row>197</xdr:row>
      <xdr:rowOff>66676</xdr:rowOff>
    </xdr:from>
    <xdr:to>
      <xdr:col>1</xdr:col>
      <xdr:colOff>2459159</xdr:colOff>
      <xdr:row>197</xdr:row>
      <xdr:rowOff>1447800</xdr:rowOff>
    </xdr:to>
    <xdr:pic>
      <xdr:nvPicPr>
        <xdr:cNvPr id="85" name="Picture 40">
          <a:extLst>
            <a:ext uri="{FF2B5EF4-FFF2-40B4-BE49-F238E27FC236}">
              <a16:creationId xmlns:a16="http://schemas.microsoft.com/office/drawing/2014/main" id="{51355802-D47B-4C93-84CD-264B0DCC2BC7}"/>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076450" y="171488101"/>
          <a:ext cx="906584"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933451</xdr:colOff>
      <xdr:row>199</xdr:row>
      <xdr:rowOff>38101</xdr:rowOff>
    </xdr:from>
    <xdr:to>
      <xdr:col>1</xdr:col>
      <xdr:colOff>3022844</xdr:colOff>
      <xdr:row>199</xdr:row>
      <xdr:rowOff>1433390</xdr:rowOff>
    </xdr:to>
    <xdr:pic>
      <xdr:nvPicPr>
        <xdr:cNvPr id="86" name="Picture 33">
          <a:extLst>
            <a:ext uri="{FF2B5EF4-FFF2-40B4-BE49-F238E27FC236}">
              <a16:creationId xmlns:a16="http://schemas.microsoft.com/office/drawing/2014/main" id="{7967304C-9789-451B-A3FE-202EE1DB10E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457326" y="173164501"/>
          <a:ext cx="2089393" cy="1395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819151</xdr:colOff>
      <xdr:row>201</xdr:row>
      <xdr:rowOff>85726</xdr:rowOff>
    </xdr:from>
    <xdr:to>
      <xdr:col>1</xdr:col>
      <xdr:colOff>3099777</xdr:colOff>
      <xdr:row>201</xdr:row>
      <xdr:rowOff>1488098</xdr:rowOff>
    </xdr:to>
    <xdr:pic>
      <xdr:nvPicPr>
        <xdr:cNvPr id="87" name="Picture 3">
          <a:extLst>
            <a:ext uri="{FF2B5EF4-FFF2-40B4-BE49-F238E27FC236}">
              <a16:creationId xmlns:a16="http://schemas.microsoft.com/office/drawing/2014/main" id="{9515F159-6CDC-4F3C-BD74-BBE68AE4DB49}"/>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r="8522"/>
        <a:stretch>
          <a:fillRect/>
        </a:stretch>
      </xdr:blipFill>
      <xdr:spPr bwMode="auto">
        <a:xfrm>
          <a:off x="1343026" y="174917101"/>
          <a:ext cx="2280626" cy="14023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1076326</xdr:colOff>
      <xdr:row>205</xdr:row>
      <xdr:rowOff>66676</xdr:rowOff>
    </xdr:from>
    <xdr:to>
      <xdr:col>1</xdr:col>
      <xdr:colOff>2962276</xdr:colOff>
      <xdr:row>205</xdr:row>
      <xdr:rowOff>1482918</xdr:rowOff>
    </xdr:to>
    <xdr:pic>
      <xdr:nvPicPr>
        <xdr:cNvPr id="88" name="Picture 4">
          <a:extLst>
            <a:ext uri="{FF2B5EF4-FFF2-40B4-BE49-F238E27FC236}">
              <a16:creationId xmlns:a16="http://schemas.microsoft.com/office/drawing/2014/main" id="{FD994469-3DF3-4463-9D34-F28BEE0A8887}"/>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600201" y="177250726"/>
          <a:ext cx="1885950" cy="1416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933450</xdr:colOff>
      <xdr:row>208</xdr:row>
      <xdr:rowOff>57151</xdr:rowOff>
    </xdr:from>
    <xdr:to>
      <xdr:col>1</xdr:col>
      <xdr:colOff>3210824</xdr:colOff>
      <xdr:row>208</xdr:row>
      <xdr:rowOff>1459159</xdr:rowOff>
    </xdr:to>
    <xdr:pic>
      <xdr:nvPicPr>
        <xdr:cNvPr id="89" name="Picture 37">
          <a:extLst>
            <a:ext uri="{FF2B5EF4-FFF2-40B4-BE49-F238E27FC236}">
              <a16:creationId xmlns:a16="http://schemas.microsoft.com/office/drawing/2014/main" id="{DB35821F-E41C-4328-A4BE-F2675B51F9EA}"/>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l="30943" t="64322" r="25536"/>
        <a:stretch>
          <a:fillRect/>
        </a:stretch>
      </xdr:blipFill>
      <xdr:spPr bwMode="auto">
        <a:xfrm>
          <a:off x="1457325" y="179108101"/>
          <a:ext cx="2277374" cy="1402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1209675</xdr:colOff>
      <xdr:row>210</xdr:row>
      <xdr:rowOff>76201</xdr:rowOff>
    </xdr:from>
    <xdr:to>
      <xdr:col>1</xdr:col>
      <xdr:colOff>2746902</xdr:colOff>
      <xdr:row>210</xdr:row>
      <xdr:rowOff>1478209</xdr:rowOff>
    </xdr:to>
    <xdr:pic>
      <xdr:nvPicPr>
        <xdr:cNvPr id="90" name="Picture 85">
          <a:extLst>
            <a:ext uri="{FF2B5EF4-FFF2-40B4-BE49-F238E27FC236}">
              <a16:creationId xmlns:a16="http://schemas.microsoft.com/office/drawing/2014/main" id="{13B20B80-0D79-498B-A0C4-5EA9582427D7}"/>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t="38649"/>
        <a:stretch>
          <a:fillRect/>
        </a:stretch>
      </xdr:blipFill>
      <xdr:spPr bwMode="auto">
        <a:xfrm>
          <a:off x="1733550" y="180994051"/>
          <a:ext cx="1537227" cy="1402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1095375</xdr:colOff>
      <xdr:row>215</xdr:row>
      <xdr:rowOff>19050</xdr:rowOff>
    </xdr:from>
    <xdr:to>
      <xdr:col>1</xdr:col>
      <xdr:colOff>2613344</xdr:colOff>
      <xdr:row>215</xdr:row>
      <xdr:rowOff>1514475</xdr:rowOff>
    </xdr:to>
    <xdr:pic>
      <xdr:nvPicPr>
        <xdr:cNvPr id="91" name="Picture 5">
          <a:extLst>
            <a:ext uri="{FF2B5EF4-FFF2-40B4-BE49-F238E27FC236}">
              <a16:creationId xmlns:a16="http://schemas.microsoft.com/office/drawing/2014/main" id="{9D54EB95-0ECA-44FF-8E44-02E3902318A9}"/>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r="24052"/>
        <a:stretch>
          <a:fillRect/>
        </a:stretch>
      </xdr:blipFill>
      <xdr:spPr bwMode="auto">
        <a:xfrm>
          <a:off x="1619250" y="183175275"/>
          <a:ext cx="1517969"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1104901</xdr:colOff>
      <xdr:row>217</xdr:row>
      <xdr:rowOff>47626</xdr:rowOff>
    </xdr:from>
    <xdr:to>
      <xdr:col>1</xdr:col>
      <xdr:colOff>2585297</xdr:colOff>
      <xdr:row>217</xdr:row>
      <xdr:rowOff>1528022</xdr:rowOff>
    </xdr:to>
    <xdr:pic>
      <xdr:nvPicPr>
        <xdr:cNvPr id="92" name="Picture 6">
          <a:extLst>
            <a:ext uri="{FF2B5EF4-FFF2-40B4-BE49-F238E27FC236}">
              <a16:creationId xmlns:a16="http://schemas.microsoft.com/office/drawing/2014/main" id="{BDCB0817-5EC6-4154-961F-ADD21DEE2EAB}"/>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628776" y="184908826"/>
          <a:ext cx="1480396" cy="1480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1266825</xdr:colOff>
      <xdr:row>219</xdr:row>
      <xdr:rowOff>28575</xdr:rowOff>
    </xdr:from>
    <xdr:to>
      <xdr:col>1</xdr:col>
      <xdr:colOff>2469177</xdr:colOff>
      <xdr:row>219</xdr:row>
      <xdr:rowOff>1486427</xdr:rowOff>
    </xdr:to>
    <xdr:pic>
      <xdr:nvPicPr>
        <xdr:cNvPr id="93" name="Picture 17">
          <a:extLst>
            <a:ext uri="{FF2B5EF4-FFF2-40B4-BE49-F238E27FC236}">
              <a16:creationId xmlns:a16="http://schemas.microsoft.com/office/drawing/2014/main" id="{1F0CFB9B-69CE-43EF-A15B-F15904B8D14D}"/>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l="27177" r="10983"/>
        <a:stretch>
          <a:fillRect/>
        </a:stretch>
      </xdr:blipFill>
      <xdr:spPr bwMode="auto">
        <a:xfrm>
          <a:off x="1790700" y="186594750"/>
          <a:ext cx="1202352" cy="1457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1476375</xdr:colOff>
      <xdr:row>221</xdr:row>
      <xdr:rowOff>38101</xdr:rowOff>
    </xdr:from>
    <xdr:to>
      <xdr:col>1</xdr:col>
      <xdr:colOff>2257904</xdr:colOff>
      <xdr:row>221</xdr:row>
      <xdr:rowOff>1518497</xdr:rowOff>
    </xdr:to>
    <xdr:pic>
      <xdr:nvPicPr>
        <xdr:cNvPr id="94" name="Picture 21">
          <a:extLst>
            <a:ext uri="{FF2B5EF4-FFF2-40B4-BE49-F238E27FC236}">
              <a16:creationId xmlns:a16="http://schemas.microsoft.com/office/drawing/2014/main" id="{7185971A-B5B6-4CC0-8DBD-128BB949A49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l="67500" t="7031" b="10938"/>
        <a:stretch>
          <a:fillRect/>
        </a:stretch>
      </xdr:blipFill>
      <xdr:spPr bwMode="auto">
        <a:xfrm>
          <a:off x="2000250" y="188309251"/>
          <a:ext cx="781529" cy="1480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895350</xdr:colOff>
      <xdr:row>223</xdr:row>
      <xdr:rowOff>38101</xdr:rowOff>
    </xdr:from>
    <xdr:to>
      <xdr:col>1</xdr:col>
      <xdr:colOff>3112187</xdr:colOff>
      <xdr:row>223</xdr:row>
      <xdr:rowOff>1518497</xdr:rowOff>
    </xdr:to>
    <xdr:pic>
      <xdr:nvPicPr>
        <xdr:cNvPr id="95" name="Picture 33">
          <a:extLst>
            <a:ext uri="{FF2B5EF4-FFF2-40B4-BE49-F238E27FC236}">
              <a16:creationId xmlns:a16="http://schemas.microsoft.com/office/drawing/2014/main" id="{36D3082D-6C3F-4A22-98A5-FF105F521C7A}"/>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419225" y="190014226"/>
          <a:ext cx="2216837" cy="1480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225</xdr:row>
      <xdr:rowOff>47626</xdr:rowOff>
    </xdr:from>
    <xdr:to>
      <xdr:col>1</xdr:col>
      <xdr:colOff>2660969</xdr:colOff>
      <xdr:row>225</xdr:row>
      <xdr:rowOff>1512992</xdr:rowOff>
    </xdr:to>
    <xdr:pic>
      <xdr:nvPicPr>
        <xdr:cNvPr id="96" name="Picture 8">
          <a:extLst>
            <a:ext uri="{FF2B5EF4-FFF2-40B4-BE49-F238E27FC236}">
              <a16:creationId xmlns:a16="http://schemas.microsoft.com/office/drawing/2014/main" id="{EF1D91BC-04E3-4542-B283-05EF2BC11BF8}"/>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l="27367" t="9764" r="22539" b="4378"/>
        <a:stretch>
          <a:fillRect/>
        </a:stretch>
      </xdr:blipFill>
      <xdr:spPr bwMode="auto">
        <a:xfrm>
          <a:off x="1666875" y="191728726"/>
          <a:ext cx="1517969" cy="1465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838201</xdr:colOff>
      <xdr:row>227</xdr:row>
      <xdr:rowOff>38100</xdr:rowOff>
    </xdr:from>
    <xdr:to>
      <xdr:col>1</xdr:col>
      <xdr:colOff>3160243</xdr:colOff>
      <xdr:row>227</xdr:row>
      <xdr:rowOff>1510981</xdr:rowOff>
    </xdr:to>
    <xdr:pic>
      <xdr:nvPicPr>
        <xdr:cNvPr id="97" name="Picture 9">
          <a:extLst>
            <a:ext uri="{FF2B5EF4-FFF2-40B4-BE49-F238E27FC236}">
              <a16:creationId xmlns:a16="http://schemas.microsoft.com/office/drawing/2014/main" id="{36444D8C-5CC5-4366-AC7F-64677CE64C96}"/>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l="18277" t="18927" r="20265" b="3278"/>
        <a:stretch>
          <a:fillRect/>
        </a:stretch>
      </xdr:blipFill>
      <xdr:spPr bwMode="auto">
        <a:xfrm>
          <a:off x="1362076" y="193424175"/>
          <a:ext cx="2322042" cy="1472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1371601</xdr:colOff>
      <xdr:row>229</xdr:row>
      <xdr:rowOff>38100</xdr:rowOff>
    </xdr:from>
    <xdr:to>
      <xdr:col>1</xdr:col>
      <xdr:colOff>2551409</xdr:colOff>
      <xdr:row>229</xdr:row>
      <xdr:rowOff>1510981</xdr:rowOff>
    </xdr:to>
    <xdr:pic>
      <xdr:nvPicPr>
        <xdr:cNvPr id="98" name="Picture 82">
          <a:extLst>
            <a:ext uri="{FF2B5EF4-FFF2-40B4-BE49-F238E27FC236}">
              <a16:creationId xmlns:a16="http://schemas.microsoft.com/office/drawing/2014/main" id="{9C3EB627-758E-4DE1-A523-ABE97E55FDBD}"/>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895476" y="195129150"/>
          <a:ext cx="1179808" cy="1472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609601</xdr:colOff>
      <xdr:row>232</xdr:row>
      <xdr:rowOff>57150</xdr:rowOff>
    </xdr:from>
    <xdr:to>
      <xdr:col>1</xdr:col>
      <xdr:colOff>3162300</xdr:colOff>
      <xdr:row>232</xdr:row>
      <xdr:rowOff>1488975</xdr:rowOff>
    </xdr:to>
    <xdr:pic>
      <xdr:nvPicPr>
        <xdr:cNvPr id="99" name="Picture 11">
          <a:extLst>
            <a:ext uri="{FF2B5EF4-FFF2-40B4-BE49-F238E27FC236}">
              <a16:creationId xmlns:a16="http://schemas.microsoft.com/office/drawing/2014/main" id="{9ACAC9B8-2BE5-4923-BFFE-FDB03A9AF232}"/>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1133476" y="197062725"/>
          <a:ext cx="2552699" cy="1431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234</xdr:row>
      <xdr:rowOff>66676</xdr:rowOff>
    </xdr:from>
    <xdr:to>
      <xdr:col>1</xdr:col>
      <xdr:colOff>2704991</xdr:colOff>
      <xdr:row>234</xdr:row>
      <xdr:rowOff>1476807</xdr:rowOff>
    </xdr:to>
    <xdr:pic>
      <xdr:nvPicPr>
        <xdr:cNvPr id="100" name="Picture 12">
          <a:extLst>
            <a:ext uri="{FF2B5EF4-FFF2-40B4-BE49-F238E27FC236}">
              <a16:creationId xmlns:a16="http://schemas.microsoft.com/office/drawing/2014/main" id="{712BA067-037E-473B-97FA-4219529F8607}"/>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l="21780" t="16656" r="35701" b="6685"/>
        <a:stretch>
          <a:fillRect/>
        </a:stretch>
      </xdr:blipFill>
      <xdr:spPr bwMode="auto">
        <a:xfrm>
          <a:off x="1666875" y="198939151"/>
          <a:ext cx="1561991" cy="1410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238</xdr:row>
      <xdr:rowOff>66676</xdr:rowOff>
    </xdr:from>
    <xdr:to>
      <xdr:col>1</xdr:col>
      <xdr:colOff>2490531</xdr:colOff>
      <xdr:row>238</xdr:row>
      <xdr:rowOff>1469576</xdr:rowOff>
    </xdr:to>
    <xdr:pic>
      <xdr:nvPicPr>
        <xdr:cNvPr id="101" name="Picture 17">
          <a:extLst>
            <a:ext uri="{FF2B5EF4-FFF2-40B4-BE49-F238E27FC236}">
              <a16:creationId xmlns:a16="http://schemas.microsoft.com/office/drawing/2014/main" id="{E4BF5EA5-05BF-4AA1-BD58-4CB418C4622D}"/>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l="27177" r="10983"/>
        <a:stretch>
          <a:fillRect/>
        </a:stretch>
      </xdr:blipFill>
      <xdr:spPr bwMode="auto">
        <a:xfrm>
          <a:off x="1857375" y="202511026"/>
          <a:ext cx="1157031" cy="14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1362076</xdr:colOff>
      <xdr:row>236</xdr:row>
      <xdr:rowOff>57151</xdr:rowOff>
    </xdr:from>
    <xdr:to>
      <xdr:col>1</xdr:col>
      <xdr:colOff>2439561</xdr:colOff>
      <xdr:row>236</xdr:row>
      <xdr:rowOff>1496208</xdr:rowOff>
    </xdr:to>
    <xdr:pic>
      <xdr:nvPicPr>
        <xdr:cNvPr id="102" name="Picture 196">
          <a:extLst>
            <a:ext uri="{FF2B5EF4-FFF2-40B4-BE49-F238E27FC236}">
              <a16:creationId xmlns:a16="http://schemas.microsoft.com/office/drawing/2014/main" id="{88CF3720-35C7-4BAC-90FC-7D0805E6EA70}"/>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1885951" y="200796526"/>
          <a:ext cx="1077485" cy="1439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1066800</xdr:colOff>
      <xdr:row>241</xdr:row>
      <xdr:rowOff>47625</xdr:rowOff>
    </xdr:from>
    <xdr:to>
      <xdr:col>1</xdr:col>
      <xdr:colOff>2685763</xdr:colOff>
      <xdr:row>241</xdr:row>
      <xdr:rowOff>1485900</xdr:rowOff>
    </xdr:to>
    <xdr:pic>
      <xdr:nvPicPr>
        <xdr:cNvPr id="103" name="Picture 14">
          <a:extLst>
            <a:ext uri="{FF2B5EF4-FFF2-40B4-BE49-F238E27FC236}">
              <a16:creationId xmlns:a16="http://schemas.microsoft.com/office/drawing/2014/main" id="{07D77A8D-885F-45EB-8F2B-B1F82B151DBC}"/>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590675" y="204406500"/>
          <a:ext cx="1618963"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1057276</xdr:colOff>
      <xdr:row>243</xdr:row>
      <xdr:rowOff>57150</xdr:rowOff>
    </xdr:from>
    <xdr:to>
      <xdr:col>1</xdr:col>
      <xdr:colOff>2741286</xdr:colOff>
      <xdr:row>243</xdr:row>
      <xdr:rowOff>1473742</xdr:rowOff>
    </xdr:to>
    <xdr:pic>
      <xdr:nvPicPr>
        <xdr:cNvPr id="104" name="Picture 15">
          <a:extLst>
            <a:ext uri="{FF2B5EF4-FFF2-40B4-BE49-F238E27FC236}">
              <a16:creationId xmlns:a16="http://schemas.microsoft.com/office/drawing/2014/main" id="{ADAFCB94-C120-41F4-8B16-464E5DFB72B0}"/>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l="25568" t="16551" r="7861"/>
        <a:stretch>
          <a:fillRect/>
        </a:stretch>
      </xdr:blipFill>
      <xdr:spPr bwMode="auto">
        <a:xfrm>
          <a:off x="1581151" y="206121000"/>
          <a:ext cx="1684010" cy="1416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1590675</xdr:colOff>
      <xdr:row>245</xdr:row>
      <xdr:rowOff>57150</xdr:rowOff>
    </xdr:from>
    <xdr:to>
      <xdr:col>1</xdr:col>
      <xdr:colOff>2515797</xdr:colOff>
      <xdr:row>245</xdr:row>
      <xdr:rowOff>1466515</xdr:rowOff>
    </xdr:to>
    <xdr:pic>
      <xdr:nvPicPr>
        <xdr:cNvPr id="105" name="Picture 40">
          <a:extLst>
            <a:ext uri="{FF2B5EF4-FFF2-40B4-BE49-F238E27FC236}">
              <a16:creationId xmlns:a16="http://schemas.microsoft.com/office/drawing/2014/main" id="{2DD91BF5-73C5-400D-B764-D029CB3EA0BE}"/>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114550" y="207825975"/>
          <a:ext cx="925122" cy="1409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1485900</xdr:colOff>
      <xdr:row>247</xdr:row>
      <xdr:rowOff>38100</xdr:rowOff>
    </xdr:from>
    <xdr:to>
      <xdr:col>1</xdr:col>
      <xdr:colOff>2598937</xdr:colOff>
      <xdr:row>247</xdr:row>
      <xdr:rowOff>1469147</xdr:rowOff>
    </xdr:to>
    <xdr:pic>
      <xdr:nvPicPr>
        <xdr:cNvPr id="106" name="Picture 16">
          <a:extLst>
            <a:ext uri="{FF2B5EF4-FFF2-40B4-BE49-F238E27FC236}">
              <a16:creationId xmlns:a16="http://schemas.microsoft.com/office/drawing/2014/main" id="{97FD85AC-5A93-49C7-B343-D78DF28A54D4}"/>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l="34753" t="25462" r="40625" b="27148"/>
        <a:stretch>
          <a:fillRect/>
        </a:stretch>
      </xdr:blipFill>
      <xdr:spPr bwMode="auto">
        <a:xfrm>
          <a:off x="2009775" y="209511900"/>
          <a:ext cx="1113037" cy="1431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952500</xdr:colOff>
      <xdr:row>249</xdr:row>
      <xdr:rowOff>66675</xdr:rowOff>
    </xdr:from>
    <xdr:to>
      <xdr:col>1</xdr:col>
      <xdr:colOff>3084615</xdr:colOff>
      <xdr:row>249</xdr:row>
      <xdr:rowOff>1497722</xdr:rowOff>
    </xdr:to>
    <xdr:pic>
      <xdr:nvPicPr>
        <xdr:cNvPr id="107" name="Picture 17">
          <a:extLst>
            <a:ext uri="{FF2B5EF4-FFF2-40B4-BE49-F238E27FC236}">
              <a16:creationId xmlns:a16="http://schemas.microsoft.com/office/drawing/2014/main" id="{DBDF308F-D8FE-4451-BB34-C3027C853E72}"/>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1476375" y="211245450"/>
          <a:ext cx="2132115" cy="1431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1028700</xdr:colOff>
      <xdr:row>251</xdr:row>
      <xdr:rowOff>38100</xdr:rowOff>
    </xdr:from>
    <xdr:to>
      <xdr:col>1</xdr:col>
      <xdr:colOff>2943991</xdr:colOff>
      <xdr:row>251</xdr:row>
      <xdr:rowOff>1476375</xdr:rowOff>
    </xdr:to>
    <xdr:pic>
      <xdr:nvPicPr>
        <xdr:cNvPr id="108" name="Picture 19">
          <a:extLst>
            <a:ext uri="{FF2B5EF4-FFF2-40B4-BE49-F238E27FC236}">
              <a16:creationId xmlns:a16="http://schemas.microsoft.com/office/drawing/2014/main" id="{4A69292D-855C-4D1A-95D0-59E941E5D1BE}"/>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552575" y="212921850"/>
          <a:ext cx="1915291"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253</xdr:row>
      <xdr:rowOff>28575</xdr:rowOff>
    </xdr:from>
    <xdr:to>
      <xdr:col>1</xdr:col>
      <xdr:colOff>2458024</xdr:colOff>
      <xdr:row>253</xdr:row>
      <xdr:rowOff>1459622</xdr:rowOff>
    </xdr:to>
    <xdr:pic>
      <xdr:nvPicPr>
        <xdr:cNvPr id="109" name="Picture 54">
          <a:extLst>
            <a:ext uri="{FF2B5EF4-FFF2-40B4-BE49-F238E27FC236}">
              <a16:creationId xmlns:a16="http://schemas.microsoft.com/office/drawing/2014/main" id="{38433E66-15D1-4442-BAE1-375FEDF12A96}"/>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905000" y="214617300"/>
          <a:ext cx="1076899" cy="1431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1447800</xdr:colOff>
      <xdr:row>255</xdr:row>
      <xdr:rowOff>141869</xdr:rowOff>
    </xdr:from>
    <xdr:to>
      <xdr:col>1</xdr:col>
      <xdr:colOff>2656677</xdr:colOff>
      <xdr:row>255</xdr:row>
      <xdr:rowOff>1485900</xdr:rowOff>
    </xdr:to>
    <xdr:pic>
      <xdr:nvPicPr>
        <xdr:cNvPr id="110" name="Picture 18">
          <a:extLst>
            <a:ext uri="{FF2B5EF4-FFF2-40B4-BE49-F238E27FC236}">
              <a16:creationId xmlns:a16="http://schemas.microsoft.com/office/drawing/2014/main" id="{4C245D7C-74BA-4F4A-A1FF-CC32C3B83194}"/>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l="31534" r="12309"/>
        <a:stretch>
          <a:fillRect/>
        </a:stretch>
      </xdr:blipFill>
      <xdr:spPr bwMode="auto">
        <a:xfrm>
          <a:off x="1971675" y="216597494"/>
          <a:ext cx="1208877" cy="1344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1495426</xdr:colOff>
      <xdr:row>257</xdr:row>
      <xdr:rowOff>28575</xdr:rowOff>
    </xdr:from>
    <xdr:to>
      <xdr:col>1</xdr:col>
      <xdr:colOff>2619375</xdr:colOff>
      <xdr:row>257</xdr:row>
      <xdr:rowOff>1495425</xdr:rowOff>
    </xdr:to>
    <xdr:pic>
      <xdr:nvPicPr>
        <xdr:cNvPr id="111" name="Picture 19">
          <a:extLst>
            <a:ext uri="{FF2B5EF4-FFF2-40B4-BE49-F238E27FC236}">
              <a16:creationId xmlns:a16="http://schemas.microsoft.com/office/drawing/2014/main" id="{1D19E9D7-71A6-4406-A303-5161986FA6B4}"/>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l="35416" t="32954" r="41383" b="25127"/>
        <a:stretch>
          <a:fillRect/>
        </a:stretch>
      </xdr:blipFill>
      <xdr:spPr bwMode="auto">
        <a:xfrm>
          <a:off x="2019301" y="218351100"/>
          <a:ext cx="1123949"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259</xdr:row>
      <xdr:rowOff>57150</xdr:rowOff>
    </xdr:from>
    <xdr:to>
      <xdr:col>1</xdr:col>
      <xdr:colOff>3390900</xdr:colOff>
      <xdr:row>259</xdr:row>
      <xdr:rowOff>1459914</xdr:rowOff>
    </xdr:to>
    <xdr:pic>
      <xdr:nvPicPr>
        <xdr:cNvPr id="112" name="Picture 20">
          <a:extLst>
            <a:ext uri="{FF2B5EF4-FFF2-40B4-BE49-F238E27FC236}">
              <a16:creationId xmlns:a16="http://schemas.microsoft.com/office/drawing/2014/main" id="{E663C2D2-3C35-4861-9C81-B82C0BC4306E}"/>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981075" y="220246575"/>
          <a:ext cx="2933700" cy="1402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971549</xdr:colOff>
      <xdr:row>261</xdr:row>
      <xdr:rowOff>66675</xdr:rowOff>
    </xdr:from>
    <xdr:to>
      <xdr:col>1</xdr:col>
      <xdr:colOff>2867024</xdr:colOff>
      <xdr:row>261</xdr:row>
      <xdr:rowOff>1488281</xdr:rowOff>
    </xdr:to>
    <xdr:pic>
      <xdr:nvPicPr>
        <xdr:cNvPr id="113" name="Picture 21">
          <a:extLst>
            <a:ext uri="{FF2B5EF4-FFF2-40B4-BE49-F238E27FC236}">
              <a16:creationId xmlns:a16="http://schemas.microsoft.com/office/drawing/2014/main" id="{4AD6F41F-BB2D-4C34-9C72-CB251D80E6F8}"/>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495424" y="221961075"/>
          <a:ext cx="1895475" cy="142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1228724</xdr:colOff>
      <xdr:row>263</xdr:row>
      <xdr:rowOff>57150</xdr:rowOff>
    </xdr:from>
    <xdr:to>
      <xdr:col>1</xdr:col>
      <xdr:colOff>2535453</xdr:colOff>
      <xdr:row>263</xdr:row>
      <xdr:rowOff>1478756</xdr:rowOff>
    </xdr:to>
    <xdr:pic>
      <xdr:nvPicPr>
        <xdr:cNvPr id="114" name="Picture 22">
          <a:extLst>
            <a:ext uri="{FF2B5EF4-FFF2-40B4-BE49-F238E27FC236}">
              <a16:creationId xmlns:a16="http://schemas.microsoft.com/office/drawing/2014/main" id="{FC3AE096-C13A-49FC-A587-14CAE4C82265}"/>
            </a:ext>
          </a:extLst>
        </xdr:cNvPr>
        <xdr:cNvPicPr>
          <a:picLocks noChangeAspect="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l="45712" b="55602"/>
        <a:stretch>
          <a:fillRect/>
        </a:stretch>
      </xdr:blipFill>
      <xdr:spPr bwMode="auto">
        <a:xfrm>
          <a:off x="1752599" y="223656525"/>
          <a:ext cx="1306729" cy="142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265</xdr:row>
      <xdr:rowOff>38100</xdr:rowOff>
    </xdr:from>
    <xdr:to>
      <xdr:col>1</xdr:col>
      <xdr:colOff>2398460</xdr:colOff>
      <xdr:row>265</xdr:row>
      <xdr:rowOff>1466886</xdr:rowOff>
    </xdr:to>
    <xdr:pic>
      <xdr:nvPicPr>
        <xdr:cNvPr id="115" name="Picture 112">
          <a:extLst>
            <a:ext uri="{FF2B5EF4-FFF2-40B4-BE49-F238E27FC236}">
              <a16:creationId xmlns:a16="http://schemas.microsoft.com/office/drawing/2014/main" id="{15C8E1D3-3196-46B1-8A85-72A69ECDC398}"/>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l="35416" t="32954" r="41383" b="25127"/>
        <a:stretch>
          <a:fillRect/>
        </a:stretch>
      </xdr:blipFill>
      <xdr:spPr bwMode="auto">
        <a:xfrm>
          <a:off x="1866900" y="225342450"/>
          <a:ext cx="1055435" cy="1428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267</xdr:row>
      <xdr:rowOff>47625</xdr:rowOff>
    </xdr:from>
    <xdr:to>
      <xdr:col>1</xdr:col>
      <xdr:colOff>2398460</xdr:colOff>
      <xdr:row>267</xdr:row>
      <xdr:rowOff>1476411</xdr:rowOff>
    </xdr:to>
    <xdr:pic>
      <xdr:nvPicPr>
        <xdr:cNvPr id="116" name="Picture 113">
          <a:extLst>
            <a:ext uri="{FF2B5EF4-FFF2-40B4-BE49-F238E27FC236}">
              <a16:creationId xmlns:a16="http://schemas.microsoft.com/office/drawing/2014/main" id="{4CEEC887-C198-4466-BDC6-EA370B8DAEDA}"/>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l="35416" t="32954" r="41383" b="25127"/>
        <a:stretch>
          <a:fillRect/>
        </a:stretch>
      </xdr:blipFill>
      <xdr:spPr bwMode="auto">
        <a:xfrm>
          <a:off x="1866900" y="227056950"/>
          <a:ext cx="1055435" cy="1428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1171575</xdr:colOff>
      <xdr:row>269</xdr:row>
      <xdr:rowOff>85725</xdr:rowOff>
    </xdr:from>
    <xdr:to>
      <xdr:col>1</xdr:col>
      <xdr:colOff>2629080</xdr:colOff>
      <xdr:row>269</xdr:row>
      <xdr:rowOff>1478612</xdr:rowOff>
    </xdr:to>
    <xdr:pic>
      <xdr:nvPicPr>
        <xdr:cNvPr id="117" name="Picture 23">
          <a:extLst>
            <a:ext uri="{FF2B5EF4-FFF2-40B4-BE49-F238E27FC236}">
              <a16:creationId xmlns:a16="http://schemas.microsoft.com/office/drawing/2014/main" id="{FE5DAEC2-C99D-44DD-AB28-4FEE79B93759}"/>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l="27650" r="16476" b="5219"/>
        <a:stretch>
          <a:fillRect/>
        </a:stretch>
      </xdr:blipFill>
      <xdr:spPr bwMode="auto">
        <a:xfrm>
          <a:off x="1695450" y="228800025"/>
          <a:ext cx="1457505" cy="1392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1285876</xdr:colOff>
      <xdr:row>271</xdr:row>
      <xdr:rowOff>57150</xdr:rowOff>
    </xdr:from>
    <xdr:to>
      <xdr:col>1</xdr:col>
      <xdr:colOff>2441828</xdr:colOff>
      <xdr:row>271</xdr:row>
      <xdr:rowOff>1464396</xdr:rowOff>
    </xdr:to>
    <xdr:pic>
      <xdr:nvPicPr>
        <xdr:cNvPr id="118" name="Picture 24">
          <a:extLst>
            <a:ext uri="{FF2B5EF4-FFF2-40B4-BE49-F238E27FC236}">
              <a16:creationId xmlns:a16="http://schemas.microsoft.com/office/drawing/2014/main" id="{24E5BD52-8341-408D-BB80-073EFCB14730}"/>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l="25851" t="8754" r="36269" b="9427"/>
        <a:stretch>
          <a:fillRect/>
        </a:stretch>
      </xdr:blipFill>
      <xdr:spPr bwMode="auto">
        <a:xfrm>
          <a:off x="1809751" y="230476425"/>
          <a:ext cx="1155952" cy="1407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1238250</xdr:colOff>
      <xdr:row>273</xdr:row>
      <xdr:rowOff>38100</xdr:rowOff>
    </xdr:from>
    <xdr:to>
      <xdr:col>1</xdr:col>
      <xdr:colOff>2537799</xdr:colOff>
      <xdr:row>273</xdr:row>
      <xdr:rowOff>1459706</xdr:rowOff>
    </xdr:to>
    <xdr:pic>
      <xdr:nvPicPr>
        <xdr:cNvPr id="119" name="Picture 25">
          <a:extLst>
            <a:ext uri="{FF2B5EF4-FFF2-40B4-BE49-F238E27FC236}">
              <a16:creationId xmlns:a16="http://schemas.microsoft.com/office/drawing/2014/main" id="{DE4B371F-B329-4421-8072-C9D55D698FD7}"/>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762125" y="232324275"/>
          <a:ext cx="1299549" cy="142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952500</xdr:colOff>
      <xdr:row>275</xdr:row>
      <xdr:rowOff>57150</xdr:rowOff>
    </xdr:from>
    <xdr:to>
      <xdr:col>1</xdr:col>
      <xdr:colOff>2855155</xdr:colOff>
      <xdr:row>275</xdr:row>
      <xdr:rowOff>1485936</xdr:rowOff>
    </xdr:to>
    <xdr:pic>
      <xdr:nvPicPr>
        <xdr:cNvPr id="120" name="Picture 26">
          <a:extLst>
            <a:ext uri="{FF2B5EF4-FFF2-40B4-BE49-F238E27FC236}">
              <a16:creationId xmlns:a16="http://schemas.microsoft.com/office/drawing/2014/main" id="{CCC972E9-9A38-4DA2-A519-58FEF5EE03D4}"/>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1476375" y="234048300"/>
          <a:ext cx="1902655" cy="1428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895350</xdr:colOff>
      <xdr:row>277</xdr:row>
      <xdr:rowOff>85726</xdr:rowOff>
    </xdr:from>
    <xdr:to>
      <xdr:col>1</xdr:col>
      <xdr:colOff>2962275</xdr:colOff>
      <xdr:row>277</xdr:row>
      <xdr:rowOff>1395656</xdr:rowOff>
    </xdr:to>
    <xdr:pic>
      <xdr:nvPicPr>
        <xdr:cNvPr id="126" name="Picture 27">
          <a:extLst>
            <a:ext uri="{FF2B5EF4-FFF2-40B4-BE49-F238E27FC236}">
              <a16:creationId xmlns:a16="http://schemas.microsoft.com/office/drawing/2014/main" id="{A99723E2-41AB-48D3-B87C-55318A790871}"/>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l="15225" t="41026" r="14928"/>
        <a:stretch>
          <a:fillRect/>
        </a:stretch>
      </xdr:blipFill>
      <xdr:spPr bwMode="auto">
        <a:xfrm>
          <a:off x="1419225" y="235943776"/>
          <a:ext cx="2066925" cy="130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1133475</xdr:colOff>
      <xdr:row>279</xdr:row>
      <xdr:rowOff>104775</xdr:rowOff>
    </xdr:from>
    <xdr:to>
      <xdr:col>1</xdr:col>
      <xdr:colOff>2713290</xdr:colOff>
      <xdr:row>279</xdr:row>
      <xdr:rowOff>1408122</xdr:rowOff>
    </xdr:to>
    <xdr:pic>
      <xdr:nvPicPr>
        <xdr:cNvPr id="127" name="Picture 28">
          <a:extLst>
            <a:ext uri="{FF2B5EF4-FFF2-40B4-BE49-F238E27FC236}">
              <a16:creationId xmlns:a16="http://schemas.microsoft.com/office/drawing/2014/main" id="{858B0F9C-3D4D-4434-80B0-FBCA6A1F3D04}"/>
            </a:ext>
          </a:extLst>
        </xdr:cNvPr>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l="30937" t="20157" r="21368" b="27344"/>
        <a:stretch>
          <a:fillRect/>
        </a:stretch>
      </xdr:blipFill>
      <xdr:spPr bwMode="auto">
        <a:xfrm>
          <a:off x="1657350" y="237667800"/>
          <a:ext cx="1579815" cy="13033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281</xdr:row>
      <xdr:rowOff>238126</xdr:rowOff>
    </xdr:from>
    <xdr:to>
      <xdr:col>1</xdr:col>
      <xdr:colOff>2565835</xdr:colOff>
      <xdr:row>281</xdr:row>
      <xdr:rowOff>1304926</xdr:rowOff>
    </xdr:to>
    <xdr:pic>
      <xdr:nvPicPr>
        <xdr:cNvPr id="128" name="Picture 29">
          <a:extLst>
            <a:ext uri="{FF2B5EF4-FFF2-40B4-BE49-F238E27FC236}">
              <a16:creationId xmlns:a16="http://schemas.microsoft.com/office/drawing/2014/main" id="{DB9E58C6-3B62-4388-A634-2700AB765E27}"/>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1819275" y="239506126"/>
          <a:ext cx="127043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847725</xdr:colOff>
      <xdr:row>283</xdr:row>
      <xdr:rowOff>171450</xdr:rowOff>
    </xdr:from>
    <xdr:to>
      <xdr:col>1</xdr:col>
      <xdr:colOff>3013388</xdr:colOff>
      <xdr:row>283</xdr:row>
      <xdr:rowOff>1395807</xdr:rowOff>
    </xdr:to>
    <xdr:pic>
      <xdr:nvPicPr>
        <xdr:cNvPr id="129" name="Picture 30">
          <a:extLst>
            <a:ext uri="{FF2B5EF4-FFF2-40B4-BE49-F238E27FC236}">
              <a16:creationId xmlns:a16="http://schemas.microsoft.com/office/drawing/2014/main" id="{7ED3F04D-2A00-4886-865E-E20447E734C7}"/>
            </a:ext>
          </a:extLst>
        </xdr:cNvPr>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l="16856" t="28574" r="20927" b="18944"/>
        <a:stretch>
          <a:fillRect/>
        </a:stretch>
      </xdr:blipFill>
      <xdr:spPr bwMode="auto">
        <a:xfrm>
          <a:off x="1371600" y="241144425"/>
          <a:ext cx="2165663" cy="122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876301</xdr:colOff>
      <xdr:row>286</xdr:row>
      <xdr:rowOff>95250</xdr:rowOff>
    </xdr:from>
    <xdr:to>
      <xdr:col>1</xdr:col>
      <xdr:colOff>2976139</xdr:colOff>
      <xdr:row>286</xdr:row>
      <xdr:rowOff>1385433</xdr:rowOff>
    </xdr:to>
    <xdr:pic>
      <xdr:nvPicPr>
        <xdr:cNvPr id="130" name="Picture 63">
          <a:extLst>
            <a:ext uri="{FF2B5EF4-FFF2-40B4-BE49-F238E27FC236}">
              <a16:creationId xmlns:a16="http://schemas.microsoft.com/office/drawing/2014/main" id="{CDD08279-0192-4BC0-BC7C-56129B0F7D31}"/>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l="37689" t="26170" r="11647" b="27289"/>
        <a:stretch>
          <a:fillRect/>
        </a:stretch>
      </xdr:blipFill>
      <xdr:spPr bwMode="auto">
        <a:xfrm>
          <a:off x="1400176" y="242935125"/>
          <a:ext cx="2099838" cy="1290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981076</xdr:colOff>
      <xdr:row>288</xdr:row>
      <xdr:rowOff>85725</xdr:rowOff>
    </xdr:from>
    <xdr:to>
      <xdr:col>1</xdr:col>
      <xdr:colOff>2922932</xdr:colOff>
      <xdr:row>288</xdr:row>
      <xdr:rowOff>1389072</xdr:rowOff>
    </xdr:to>
    <xdr:pic>
      <xdr:nvPicPr>
        <xdr:cNvPr id="131" name="Picture 64">
          <a:extLst>
            <a:ext uri="{FF2B5EF4-FFF2-40B4-BE49-F238E27FC236}">
              <a16:creationId xmlns:a16="http://schemas.microsoft.com/office/drawing/2014/main" id="{82B09674-E14F-4968-A4FD-D90353A41F02}"/>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504951" y="244792500"/>
          <a:ext cx="1941856" cy="13033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290</xdr:row>
      <xdr:rowOff>133350</xdr:rowOff>
    </xdr:from>
    <xdr:to>
      <xdr:col>1</xdr:col>
      <xdr:colOff>2676737</xdr:colOff>
      <xdr:row>290</xdr:row>
      <xdr:rowOff>1430115</xdr:rowOff>
    </xdr:to>
    <xdr:pic>
      <xdr:nvPicPr>
        <xdr:cNvPr id="132" name="Picture 65">
          <a:extLst>
            <a:ext uri="{FF2B5EF4-FFF2-40B4-BE49-F238E27FC236}">
              <a16:creationId xmlns:a16="http://schemas.microsoft.com/office/drawing/2014/main" id="{DF2ADFE2-548A-4B37-AC3D-00963260E43D}"/>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1666875" y="246545100"/>
          <a:ext cx="1533737" cy="1296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1543050</xdr:colOff>
      <xdr:row>292</xdr:row>
      <xdr:rowOff>114301</xdr:rowOff>
    </xdr:from>
    <xdr:to>
      <xdr:col>1</xdr:col>
      <xdr:colOff>2214471</xdr:colOff>
      <xdr:row>292</xdr:row>
      <xdr:rowOff>1411065</xdr:rowOff>
    </xdr:to>
    <xdr:pic>
      <xdr:nvPicPr>
        <xdr:cNvPr id="133" name="Picture 66">
          <a:extLst>
            <a:ext uri="{FF2B5EF4-FFF2-40B4-BE49-F238E27FC236}">
              <a16:creationId xmlns:a16="http://schemas.microsoft.com/office/drawing/2014/main" id="{88FBBB3A-4F13-4DC1-8A63-B072B5F21DC0}"/>
            </a:ext>
          </a:extLst>
        </xdr:cNvPr>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l="43396" r="17786"/>
        <a:stretch>
          <a:fillRect/>
        </a:stretch>
      </xdr:blipFill>
      <xdr:spPr bwMode="auto">
        <a:xfrm>
          <a:off x="2066925" y="248231026"/>
          <a:ext cx="671421" cy="1296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866776</xdr:colOff>
      <xdr:row>294</xdr:row>
      <xdr:rowOff>66676</xdr:rowOff>
    </xdr:from>
    <xdr:to>
      <xdr:col>1</xdr:col>
      <xdr:colOff>2940284</xdr:colOff>
      <xdr:row>294</xdr:row>
      <xdr:rowOff>1376606</xdr:rowOff>
    </xdr:to>
    <xdr:pic>
      <xdr:nvPicPr>
        <xdr:cNvPr id="134" name="Picture 67">
          <a:extLst>
            <a:ext uri="{FF2B5EF4-FFF2-40B4-BE49-F238E27FC236}">
              <a16:creationId xmlns:a16="http://schemas.microsoft.com/office/drawing/2014/main" id="{9E085CB6-DD7F-424D-9DF5-53C4012B7087}"/>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t="23859" b="13000"/>
        <a:stretch>
          <a:fillRect/>
        </a:stretch>
      </xdr:blipFill>
      <xdr:spPr bwMode="auto">
        <a:xfrm>
          <a:off x="1390651" y="249888376"/>
          <a:ext cx="2073508" cy="130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981076</xdr:colOff>
      <xdr:row>296</xdr:row>
      <xdr:rowOff>133350</xdr:rowOff>
    </xdr:from>
    <xdr:to>
      <xdr:col>1</xdr:col>
      <xdr:colOff>2924176</xdr:colOff>
      <xdr:row>296</xdr:row>
      <xdr:rowOff>1455459</xdr:rowOff>
    </xdr:to>
    <xdr:pic>
      <xdr:nvPicPr>
        <xdr:cNvPr id="135" name="Picture 68">
          <a:extLst>
            <a:ext uri="{FF2B5EF4-FFF2-40B4-BE49-F238E27FC236}">
              <a16:creationId xmlns:a16="http://schemas.microsoft.com/office/drawing/2014/main" id="{3FD2E926-8735-4F85-9A89-25B3EB5EEEE4}"/>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1504951" y="251821950"/>
          <a:ext cx="1943100" cy="1322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981075</xdr:colOff>
      <xdr:row>298</xdr:row>
      <xdr:rowOff>123825</xdr:rowOff>
    </xdr:from>
    <xdr:to>
      <xdr:col>1</xdr:col>
      <xdr:colOff>2984271</xdr:colOff>
      <xdr:row>298</xdr:row>
      <xdr:rowOff>1452612</xdr:rowOff>
    </xdr:to>
    <xdr:pic>
      <xdr:nvPicPr>
        <xdr:cNvPr id="136" name="Picture 69">
          <a:extLst>
            <a:ext uri="{FF2B5EF4-FFF2-40B4-BE49-F238E27FC236}">
              <a16:creationId xmlns:a16="http://schemas.microsoft.com/office/drawing/2014/main" id="{D0CBFA6E-B1E5-48C4-A942-F417744A0381}"/>
            </a:ext>
          </a:extLst>
        </xdr:cNvPr>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1504950" y="253517400"/>
          <a:ext cx="2003196" cy="13287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885825</xdr:colOff>
      <xdr:row>300</xdr:row>
      <xdr:rowOff>285750</xdr:rowOff>
    </xdr:from>
    <xdr:to>
      <xdr:col>1</xdr:col>
      <xdr:colOff>3089340</xdr:colOff>
      <xdr:row>300</xdr:row>
      <xdr:rowOff>1213897</xdr:rowOff>
    </xdr:to>
    <xdr:pic>
      <xdr:nvPicPr>
        <xdr:cNvPr id="137" name="Picture 70">
          <a:extLst>
            <a:ext uri="{FF2B5EF4-FFF2-40B4-BE49-F238E27FC236}">
              <a16:creationId xmlns:a16="http://schemas.microsoft.com/office/drawing/2014/main" id="{35C4C515-16E5-4003-8D6B-33E855F5FEEB}"/>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l="11459" t="18739" r="5682" b="11417"/>
        <a:stretch>
          <a:fillRect/>
        </a:stretch>
      </xdr:blipFill>
      <xdr:spPr bwMode="auto">
        <a:xfrm>
          <a:off x="1409700" y="255384300"/>
          <a:ext cx="2203515" cy="928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895350</xdr:colOff>
      <xdr:row>303</xdr:row>
      <xdr:rowOff>85725</xdr:rowOff>
    </xdr:from>
    <xdr:to>
      <xdr:col>1</xdr:col>
      <xdr:colOff>2943225</xdr:colOff>
      <xdr:row>303</xdr:row>
      <xdr:rowOff>1455587</xdr:rowOff>
    </xdr:to>
    <xdr:pic>
      <xdr:nvPicPr>
        <xdr:cNvPr id="138" name="Picture 71">
          <a:extLst>
            <a:ext uri="{FF2B5EF4-FFF2-40B4-BE49-F238E27FC236}">
              <a16:creationId xmlns:a16="http://schemas.microsoft.com/office/drawing/2014/main" id="{590FAB25-78E2-4424-B5EB-BCB2FA0BB3F6}"/>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1419225" y="257422650"/>
          <a:ext cx="2047875" cy="1369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305</xdr:row>
      <xdr:rowOff>114300</xdr:rowOff>
    </xdr:from>
    <xdr:to>
      <xdr:col>1</xdr:col>
      <xdr:colOff>2545041</xdr:colOff>
      <xdr:row>305</xdr:row>
      <xdr:rowOff>1484162</xdr:rowOff>
    </xdr:to>
    <xdr:pic>
      <xdr:nvPicPr>
        <xdr:cNvPr id="139" name="Picture 131">
          <a:extLst>
            <a:ext uri="{FF2B5EF4-FFF2-40B4-BE49-F238E27FC236}">
              <a16:creationId xmlns:a16="http://schemas.microsoft.com/office/drawing/2014/main" id="{CB719367-9D81-418B-9DA3-421992CA2A9D}"/>
            </a:ext>
          </a:extLst>
        </xdr:cNvPr>
        <xdr:cNvPicPr>
          <a:picLocks noChangeAspect="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l="45712" b="55602"/>
        <a:stretch>
          <a:fillRect/>
        </a:stretch>
      </xdr:blipFill>
      <xdr:spPr bwMode="auto">
        <a:xfrm>
          <a:off x="1809750" y="259156200"/>
          <a:ext cx="1259166" cy="1369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1590675</xdr:colOff>
      <xdr:row>307</xdr:row>
      <xdr:rowOff>57150</xdr:rowOff>
    </xdr:from>
    <xdr:to>
      <xdr:col>1</xdr:col>
      <xdr:colOff>2351710</xdr:colOff>
      <xdr:row>307</xdr:row>
      <xdr:rowOff>1427013</xdr:rowOff>
    </xdr:to>
    <xdr:pic>
      <xdr:nvPicPr>
        <xdr:cNvPr id="140" name="Picture 72">
          <a:extLst>
            <a:ext uri="{FF2B5EF4-FFF2-40B4-BE49-F238E27FC236}">
              <a16:creationId xmlns:a16="http://schemas.microsoft.com/office/drawing/2014/main" id="{5EDBFF33-B908-4F97-A028-6823040703E9}"/>
            </a:ext>
          </a:extLst>
        </xdr:cNvPr>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2114550" y="260804025"/>
          <a:ext cx="761035" cy="1369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952500</xdr:colOff>
      <xdr:row>309</xdr:row>
      <xdr:rowOff>114300</xdr:rowOff>
    </xdr:from>
    <xdr:to>
      <xdr:col>1</xdr:col>
      <xdr:colOff>2965783</xdr:colOff>
      <xdr:row>309</xdr:row>
      <xdr:rowOff>1484163</xdr:rowOff>
    </xdr:to>
    <xdr:pic>
      <xdr:nvPicPr>
        <xdr:cNvPr id="141" name="Picture 73">
          <a:extLst>
            <a:ext uri="{FF2B5EF4-FFF2-40B4-BE49-F238E27FC236}">
              <a16:creationId xmlns:a16="http://schemas.microsoft.com/office/drawing/2014/main" id="{A62A487E-2805-4DE3-BC61-4E4BC806F093}"/>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l="12975" t="11546" r="21970"/>
        <a:stretch>
          <a:fillRect/>
        </a:stretch>
      </xdr:blipFill>
      <xdr:spPr bwMode="auto">
        <a:xfrm>
          <a:off x="1476375" y="262566150"/>
          <a:ext cx="2013283" cy="1369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313</xdr:row>
      <xdr:rowOff>76201</xdr:rowOff>
    </xdr:from>
    <xdr:to>
      <xdr:col>1</xdr:col>
      <xdr:colOff>2686050</xdr:colOff>
      <xdr:row>313</xdr:row>
      <xdr:rowOff>1472421</xdr:rowOff>
    </xdr:to>
    <xdr:pic>
      <xdr:nvPicPr>
        <xdr:cNvPr id="142" name="Picture 134">
          <a:extLst>
            <a:ext uri="{FF2B5EF4-FFF2-40B4-BE49-F238E27FC236}">
              <a16:creationId xmlns:a16="http://schemas.microsoft.com/office/drawing/2014/main" id="{DC8DFA8C-6725-45C8-8A7E-75E5113C1874}"/>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638300" y="264604501"/>
          <a:ext cx="1571625" cy="139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1133475</xdr:colOff>
      <xdr:row>317</xdr:row>
      <xdr:rowOff>76200</xdr:rowOff>
    </xdr:from>
    <xdr:to>
      <xdr:col>1</xdr:col>
      <xdr:colOff>2762250</xdr:colOff>
      <xdr:row>317</xdr:row>
      <xdr:rowOff>1454394</xdr:rowOff>
    </xdr:to>
    <xdr:pic>
      <xdr:nvPicPr>
        <xdr:cNvPr id="143" name="Picture 7">
          <a:extLst>
            <a:ext uri="{FF2B5EF4-FFF2-40B4-BE49-F238E27FC236}">
              <a16:creationId xmlns:a16="http://schemas.microsoft.com/office/drawing/2014/main" id="{1389D3D7-493B-4524-976B-DE66E02568B7}"/>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1657350" y="266633325"/>
          <a:ext cx="1628775" cy="13781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1400175</xdr:colOff>
      <xdr:row>319</xdr:row>
      <xdr:rowOff>47625</xdr:rowOff>
    </xdr:from>
    <xdr:to>
      <xdr:col>1</xdr:col>
      <xdr:colOff>2876550</xdr:colOff>
      <xdr:row>319</xdr:row>
      <xdr:rowOff>1524000</xdr:rowOff>
    </xdr:to>
    <xdr:pic>
      <xdr:nvPicPr>
        <xdr:cNvPr id="144" name="Picture 136">
          <a:extLst>
            <a:ext uri="{FF2B5EF4-FFF2-40B4-BE49-F238E27FC236}">
              <a16:creationId xmlns:a16="http://schemas.microsoft.com/office/drawing/2014/main" id="{2128BF89-DF03-47D0-B1CB-8730B6A67D04}"/>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l="31534" r="12309"/>
        <a:stretch>
          <a:fillRect/>
        </a:stretch>
      </xdr:blipFill>
      <xdr:spPr bwMode="auto">
        <a:xfrm>
          <a:off x="1924050" y="268471650"/>
          <a:ext cx="147637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321</xdr:row>
      <xdr:rowOff>28576</xdr:rowOff>
    </xdr:from>
    <xdr:to>
      <xdr:col>1</xdr:col>
      <xdr:colOff>2488406</xdr:colOff>
      <xdr:row>321</xdr:row>
      <xdr:rowOff>1527548</xdr:rowOff>
    </xdr:to>
    <xdr:pic>
      <xdr:nvPicPr>
        <xdr:cNvPr id="145" name="Picture 137">
          <a:extLst>
            <a:ext uri="{FF2B5EF4-FFF2-40B4-BE49-F238E27FC236}">
              <a16:creationId xmlns:a16="http://schemas.microsoft.com/office/drawing/2014/main" id="{9352CA51-E978-44E4-802C-C9EEEA99AD82}"/>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l="35416" t="32954" r="41383" b="25127"/>
        <a:stretch>
          <a:fillRect/>
        </a:stretch>
      </xdr:blipFill>
      <xdr:spPr bwMode="auto">
        <a:xfrm>
          <a:off x="1905000" y="270319501"/>
          <a:ext cx="1107281" cy="1498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323</xdr:row>
      <xdr:rowOff>38100</xdr:rowOff>
    </xdr:from>
    <xdr:to>
      <xdr:col>1</xdr:col>
      <xdr:colOff>2567279</xdr:colOff>
      <xdr:row>323</xdr:row>
      <xdr:rowOff>1499410</xdr:rowOff>
    </xdr:to>
    <xdr:pic>
      <xdr:nvPicPr>
        <xdr:cNvPr id="146" name="Picture 17">
          <a:extLst>
            <a:ext uri="{FF2B5EF4-FFF2-40B4-BE49-F238E27FC236}">
              <a16:creationId xmlns:a16="http://schemas.microsoft.com/office/drawing/2014/main" id="{0F7296F4-8E16-4E89-A2A4-49589E79251F}"/>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l="27177" r="10983"/>
        <a:stretch>
          <a:fillRect/>
        </a:stretch>
      </xdr:blipFill>
      <xdr:spPr bwMode="auto">
        <a:xfrm>
          <a:off x="1885950" y="272034000"/>
          <a:ext cx="1205204" cy="1461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1190625</xdr:colOff>
      <xdr:row>325</xdr:row>
      <xdr:rowOff>57150</xdr:rowOff>
    </xdr:from>
    <xdr:to>
      <xdr:col>1</xdr:col>
      <xdr:colOff>2719728</xdr:colOff>
      <xdr:row>325</xdr:row>
      <xdr:rowOff>1518460</xdr:rowOff>
    </xdr:to>
    <xdr:pic>
      <xdr:nvPicPr>
        <xdr:cNvPr id="147" name="Picture 139">
          <a:extLst>
            <a:ext uri="{FF2B5EF4-FFF2-40B4-BE49-F238E27FC236}">
              <a16:creationId xmlns:a16="http://schemas.microsoft.com/office/drawing/2014/main" id="{C7191434-E5C6-4EFD-AFBF-5A11B7B987DC}"/>
            </a:ext>
          </a:extLst>
        </xdr:cNvPr>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l="27650" r="16476" b="5219"/>
        <a:stretch>
          <a:fillRect/>
        </a:stretch>
      </xdr:blipFill>
      <xdr:spPr bwMode="auto">
        <a:xfrm>
          <a:off x="1714500" y="273758025"/>
          <a:ext cx="1529103" cy="1461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1409700</xdr:colOff>
      <xdr:row>327</xdr:row>
      <xdr:rowOff>57150</xdr:rowOff>
    </xdr:from>
    <xdr:to>
      <xdr:col>1</xdr:col>
      <xdr:colOff>2528547</xdr:colOff>
      <xdr:row>327</xdr:row>
      <xdr:rowOff>1419225</xdr:rowOff>
    </xdr:to>
    <xdr:pic>
      <xdr:nvPicPr>
        <xdr:cNvPr id="148" name="Picture 140">
          <a:extLst>
            <a:ext uri="{FF2B5EF4-FFF2-40B4-BE49-F238E27FC236}">
              <a16:creationId xmlns:a16="http://schemas.microsoft.com/office/drawing/2014/main" id="{14E9AC68-1208-4180-A182-897EF90E7836}"/>
            </a:ext>
          </a:extLst>
        </xdr:cNvPr>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l="25851" t="8754" r="36269" b="9427"/>
        <a:stretch>
          <a:fillRect/>
        </a:stretch>
      </xdr:blipFill>
      <xdr:spPr bwMode="auto">
        <a:xfrm>
          <a:off x="1933575" y="275463000"/>
          <a:ext cx="1118847"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1628775</xdr:colOff>
      <xdr:row>329</xdr:row>
      <xdr:rowOff>66675</xdr:rowOff>
    </xdr:from>
    <xdr:to>
      <xdr:col>1</xdr:col>
      <xdr:colOff>2337610</xdr:colOff>
      <xdr:row>329</xdr:row>
      <xdr:rowOff>1435700</xdr:rowOff>
    </xdr:to>
    <xdr:pic>
      <xdr:nvPicPr>
        <xdr:cNvPr id="149" name="Picture 141">
          <a:extLst>
            <a:ext uri="{FF2B5EF4-FFF2-40B4-BE49-F238E27FC236}">
              <a16:creationId xmlns:a16="http://schemas.microsoft.com/office/drawing/2014/main" id="{F49DBBCF-F8A6-49D5-A577-2C25E8B4F8BE}"/>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l="43396" r="17786"/>
        <a:stretch>
          <a:fillRect/>
        </a:stretch>
      </xdr:blipFill>
      <xdr:spPr bwMode="auto">
        <a:xfrm>
          <a:off x="2152650" y="277177500"/>
          <a:ext cx="708835" cy="1369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1104900</xdr:colOff>
      <xdr:row>331</xdr:row>
      <xdr:rowOff>57150</xdr:rowOff>
    </xdr:from>
    <xdr:to>
      <xdr:col>1</xdr:col>
      <xdr:colOff>2897835</xdr:colOff>
      <xdr:row>331</xdr:row>
      <xdr:rowOff>1440073</xdr:rowOff>
    </xdr:to>
    <xdr:pic>
      <xdr:nvPicPr>
        <xdr:cNvPr id="150" name="Picture 76">
          <a:extLst>
            <a:ext uri="{FF2B5EF4-FFF2-40B4-BE49-F238E27FC236}">
              <a16:creationId xmlns:a16="http://schemas.microsoft.com/office/drawing/2014/main" id="{10161B2F-D2E3-4095-A182-F1D91821F5F7}"/>
            </a:ext>
          </a:extLst>
        </xdr:cNvPr>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rcRect t="11334" b="11665"/>
        <a:stretch>
          <a:fillRect/>
        </a:stretch>
      </xdr:blipFill>
      <xdr:spPr bwMode="auto">
        <a:xfrm>
          <a:off x="1628775" y="278872950"/>
          <a:ext cx="1792935" cy="1382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1133475</xdr:colOff>
      <xdr:row>333</xdr:row>
      <xdr:rowOff>95250</xdr:rowOff>
    </xdr:from>
    <xdr:to>
      <xdr:col>1</xdr:col>
      <xdr:colOff>2975056</xdr:colOff>
      <xdr:row>333</xdr:row>
      <xdr:rowOff>1478173</xdr:rowOff>
    </xdr:to>
    <xdr:pic>
      <xdr:nvPicPr>
        <xdr:cNvPr id="151" name="Picture 145">
          <a:extLst>
            <a:ext uri="{FF2B5EF4-FFF2-40B4-BE49-F238E27FC236}">
              <a16:creationId xmlns:a16="http://schemas.microsoft.com/office/drawing/2014/main" id="{6DB737BD-F26D-4242-B32A-B1687568283C}"/>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1657350" y="280616025"/>
          <a:ext cx="1841581" cy="1382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1628775</xdr:colOff>
      <xdr:row>335</xdr:row>
      <xdr:rowOff>85725</xdr:rowOff>
    </xdr:from>
    <xdr:to>
      <xdr:col>1</xdr:col>
      <xdr:colOff>2397702</xdr:colOff>
      <xdr:row>335</xdr:row>
      <xdr:rowOff>1457325</xdr:rowOff>
    </xdr:to>
    <xdr:pic>
      <xdr:nvPicPr>
        <xdr:cNvPr id="152" name="Picture 77">
          <a:extLst>
            <a:ext uri="{FF2B5EF4-FFF2-40B4-BE49-F238E27FC236}">
              <a16:creationId xmlns:a16="http://schemas.microsoft.com/office/drawing/2014/main" id="{5CF3C138-4F6C-473E-857B-3F34218FE1B4}"/>
            </a:ext>
          </a:extLst>
        </xdr:cNvPr>
        <xdr:cNvPicPr>
          <a:picLocks noChangeAspect="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2152650" y="282311475"/>
          <a:ext cx="768927"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714375</xdr:colOff>
      <xdr:row>337</xdr:row>
      <xdr:rowOff>247650</xdr:rowOff>
    </xdr:from>
    <xdr:to>
      <xdr:col>1</xdr:col>
      <xdr:colOff>3000375</xdr:colOff>
      <xdr:row>337</xdr:row>
      <xdr:rowOff>1210541</xdr:rowOff>
    </xdr:to>
    <xdr:pic>
      <xdr:nvPicPr>
        <xdr:cNvPr id="153" name="Picture 148">
          <a:extLst>
            <a:ext uri="{FF2B5EF4-FFF2-40B4-BE49-F238E27FC236}">
              <a16:creationId xmlns:a16="http://schemas.microsoft.com/office/drawing/2014/main" id="{B7FD8140-A594-4C35-8652-63286C40F781}"/>
            </a:ext>
          </a:extLst>
        </xdr:cNvPr>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l="11459" t="18739" r="5682" b="11417"/>
        <a:stretch>
          <a:fillRect/>
        </a:stretch>
      </xdr:blipFill>
      <xdr:spPr bwMode="auto">
        <a:xfrm>
          <a:off x="1238250" y="284178375"/>
          <a:ext cx="2286000" cy="962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1276351</xdr:colOff>
      <xdr:row>339</xdr:row>
      <xdr:rowOff>95250</xdr:rowOff>
    </xdr:from>
    <xdr:to>
      <xdr:col>1</xdr:col>
      <xdr:colOff>2627169</xdr:colOff>
      <xdr:row>339</xdr:row>
      <xdr:rowOff>1439141</xdr:rowOff>
    </xdr:to>
    <xdr:pic>
      <xdr:nvPicPr>
        <xdr:cNvPr id="154" name="Picture 79">
          <a:extLst>
            <a:ext uri="{FF2B5EF4-FFF2-40B4-BE49-F238E27FC236}">
              <a16:creationId xmlns:a16="http://schemas.microsoft.com/office/drawing/2014/main" id="{187C574A-6B54-48F6-823F-5850A730A3B1}"/>
            </a:ext>
          </a:extLst>
        </xdr:cNvPr>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l="29640" t="4208" r="18750" b="4713"/>
        <a:stretch>
          <a:fillRect/>
        </a:stretch>
      </xdr:blipFill>
      <xdr:spPr bwMode="auto">
        <a:xfrm>
          <a:off x="1800226" y="285892875"/>
          <a:ext cx="1350818" cy="1343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885825</xdr:colOff>
      <xdr:row>341</xdr:row>
      <xdr:rowOff>76200</xdr:rowOff>
    </xdr:from>
    <xdr:to>
      <xdr:col>1</xdr:col>
      <xdr:colOff>3060988</xdr:colOff>
      <xdr:row>341</xdr:row>
      <xdr:rowOff>1454727</xdr:rowOff>
    </xdr:to>
    <xdr:pic>
      <xdr:nvPicPr>
        <xdr:cNvPr id="155" name="Picture 150">
          <a:extLst>
            <a:ext uri="{FF2B5EF4-FFF2-40B4-BE49-F238E27FC236}">
              <a16:creationId xmlns:a16="http://schemas.microsoft.com/office/drawing/2014/main" id="{E9F9F3A6-EEBE-49A8-837F-EDE4B2C65AC3}"/>
            </a:ext>
          </a:extLst>
        </xdr:cNvPr>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l="15225" t="41026" r="14928"/>
        <a:stretch>
          <a:fillRect/>
        </a:stretch>
      </xdr:blipFill>
      <xdr:spPr bwMode="auto">
        <a:xfrm>
          <a:off x="1409700" y="287578800"/>
          <a:ext cx="2175163" cy="1378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1247775</xdr:colOff>
      <xdr:row>343</xdr:row>
      <xdr:rowOff>95250</xdr:rowOff>
    </xdr:from>
    <xdr:to>
      <xdr:col>1</xdr:col>
      <xdr:colOff>2605520</xdr:colOff>
      <xdr:row>343</xdr:row>
      <xdr:rowOff>1452995</xdr:rowOff>
    </xdr:to>
    <xdr:pic>
      <xdr:nvPicPr>
        <xdr:cNvPr id="156" name="Picture 82">
          <a:extLst>
            <a:ext uri="{FF2B5EF4-FFF2-40B4-BE49-F238E27FC236}">
              <a16:creationId xmlns:a16="http://schemas.microsoft.com/office/drawing/2014/main" id="{B4CC040E-0773-4259-BF9D-BB483CB6E37A}"/>
            </a:ext>
          </a:extLst>
        </xdr:cNvPr>
        <xdr:cNvPicPr>
          <a:picLocks noChangeAspect="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l="29733" t="2863" r="18561" b="5386"/>
        <a:stretch>
          <a:fillRect/>
        </a:stretch>
      </xdr:blipFill>
      <xdr:spPr bwMode="auto">
        <a:xfrm>
          <a:off x="1771650" y="289464750"/>
          <a:ext cx="1357745" cy="1357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345</xdr:row>
      <xdr:rowOff>76200</xdr:rowOff>
    </xdr:from>
    <xdr:to>
      <xdr:col>1</xdr:col>
      <xdr:colOff>3311237</xdr:colOff>
      <xdr:row>345</xdr:row>
      <xdr:rowOff>1440873</xdr:rowOff>
    </xdr:to>
    <xdr:pic>
      <xdr:nvPicPr>
        <xdr:cNvPr id="157" name="Picture 152">
          <a:extLst>
            <a:ext uri="{FF2B5EF4-FFF2-40B4-BE49-F238E27FC236}">
              <a16:creationId xmlns:a16="http://schemas.microsoft.com/office/drawing/2014/main" id="{80F02ED3-BE1E-4996-A3A8-399476AAE3EF}"/>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981075" y="291312600"/>
          <a:ext cx="2854037" cy="1364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347</xdr:row>
      <xdr:rowOff>123825</xdr:rowOff>
    </xdr:from>
    <xdr:to>
      <xdr:col>1</xdr:col>
      <xdr:colOff>3533775</xdr:colOff>
      <xdr:row>347</xdr:row>
      <xdr:rowOff>1247775</xdr:rowOff>
    </xdr:to>
    <xdr:pic>
      <xdr:nvPicPr>
        <xdr:cNvPr id="158" name="Picture 83">
          <a:extLst>
            <a:ext uri="{FF2B5EF4-FFF2-40B4-BE49-F238E27FC236}">
              <a16:creationId xmlns:a16="http://schemas.microsoft.com/office/drawing/2014/main" id="{8DF9C122-FBBB-4D65-834B-CC74FF147477}"/>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t="25667" b="26833"/>
        <a:stretch>
          <a:fillRect/>
        </a:stretch>
      </xdr:blipFill>
      <xdr:spPr bwMode="auto">
        <a:xfrm>
          <a:off x="904875" y="293065200"/>
          <a:ext cx="31527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885826</xdr:colOff>
      <xdr:row>351</xdr:row>
      <xdr:rowOff>66675</xdr:rowOff>
    </xdr:from>
    <xdr:to>
      <xdr:col>1</xdr:col>
      <xdr:colOff>3209926</xdr:colOff>
      <xdr:row>351</xdr:row>
      <xdr:rowOff>1494649</xdr:rowOff>
    </xdr:to>
    <xdr:pic>
      <xdr:nvPicPr>
        <xdr:cNvPr id="159" name="Picture 154">
          <a:extLst>
            <a:ext uri="{FF2B5EF4-FFF2-40B4-BE49-F238E27FC236}">
              <a16:creationId xmlns:a16="http://schemas.microsoft.com/office/drawing/2014/main" id="{6431BD9A-0AAB-418A-99C2-EC140D18E93D}"/>
            </a:ext>
          </a:extLst>
        </xdr:cNvPr>
        <xdr:cNvPicPr>
          <a:picLocks noChangeAspect="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l="37689" t="26170" r="11647" b="27289"/>
        <a:stretch>
          <a:fillRect/>
        </a:stretch>
      </xdr:blipFill>
      <xdr:spPr bwMode="auto">
        <a:xfrm>
          <a:off x="1409701" y="295036875"/>
          <a:ext cx="2324100" cy="1427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1400175</xdr:colOff>
      <xdr:row>355</xdr:row>
      <xdr:rowOff>57150</xdr:rowOff>
    </xdr:from>
    <xdr:to>
      <xdr:col>1</xdr:col>
      <xdr:colOff>2802849</xdr:colOff>
      <xdr:row>355</xdr:row>
      <xdr:rowOff>1459824</xdr:rowOff>
    </xdr:to>
    <xdr:pic>
      <xdr:nvPicPr>
        <xdr:cNvPr id="160" name="Picture 87">
          <a:extLst>
            <a:ext uri="{FF2B5EF4-FFF2-40B4-BE49-F238E27FC236}">
              <a16:creationId xmlns:a16="http://schemas.microsoft.com/office/drawing/2014/main" id="{9F2B77C4-88BD-4A2D-B0EF-FFE3ADDBC2E3}"/>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1924050" y="298437300"/>
          <a:ext cx="1402674" cy="1402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1247774</xdr:colOff>
      <xdr:row>357</xdr:row>
      <xdr:rowOff>76200</xdr:rowOff>
    </xdr:from>
    <xdr:to>
      <xdr:col>1</xdr:col>
      <xdr:colOff>2906775</xdr:colOff>
      <xdr:row>357</xdr:row>
      <xdr:rowOff>1478874</xdr:rowOff>
    </xdr:to>
    <xdr:pic>
      <xdr:nvPicPr>
        <xdr:cNvPr id="161" name="Picture 157">
          <a:extLst>
            <a:ext uri="{FF2B5EF4-FFF2-40B4-BE49-F238E27FC236}">
              <a16:creationId xmlns:a16="http://schemas.microsoft.com/office/drawing/2014/main" id="{96FE163E-C84B-49DB-A816-B303AB19EFD0}"/>
            </a:ext>
          </a:extLst>
        </xdr:cNvPr>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1771649" y="300161325"/>
          <a:ext cx="1659001" cy="1402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1247775</xdr:colOff>
      <xdr:row>359</xdr:row>
      <xdr:rowOff>47625</xdr:rowOff>
    </xdr:from>
    <xdr:to>
      <xdr:col>1</xdr:col>
      <xdr:colOff>2621969</xdr:colOff>
      <xdr:row>359</xdr:row>
      <xdr:rowOff>1421819</xdr:rowOff>
    </xdr:to>
    <xdr:pic>
      <xdr:nvPicPr>
        <xdr:cNvPr id="162" name="Picture 158">
          <a:extLst>
            <a:ext uri="{FF2B5EF4-FFF2-40B4-BE49-F238E27FC236}">
              <a16:creationId xmlns:a16="http://schemas.microsoft.com/office/drawing/2014/main" id="{9FF1463C-D2ED-40DF-A221-FBDA905B2AC1}"/>
            </a:ext>
          </a:extLst>
        </xdr:cNvPr>
        <xdr:cNvPicPr>
          <a:picLocks noChangeAspect="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1771650" y="301837725"/>
          <a:ext cx="1374194" cy="13741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1238249</xdr:colOff>
      <xdr:row>353</xdr:row>
      <xdr:rowOff>47624</xdr:rowOff>
    </xdr:from>
    <xdr:to>
      <xdr:col>1</xdr:col>
      <xdr:colOff>2676524</xdr:colOff>
      <xdr:row>353</xdr:row>
      <xdr:rowOff>1485899</xdr:rowOff>
    </xdr:to>
    <xdr:pic>
      <xdr:nvPicPr>
        <xdr:cNvPr id="163" name="Picture 1448">
          <a:extLst>
            <a:ext uri="{FF2B5EF4-FFF2-40B4-BE49-F238E27FC236}">
              <a16:creationId xmlns:a16="http://schemas.microsoft.com/office/drawing/2014/main" id="{E73A610E-4F89-4B47-B4D5-4BE021B20D42}"/>
            </a:ext>
          </a:extLst>
        </xdr:cNvPr>
        <xdr:cNvPicPr>
          <a:picLocks noChangeAspect="1"/>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1762124" y="296722799"/>
          <a:ext cx="1438275"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590551</xdr:colOff>
      <xdr:row>361</xdr:row>
      <xdr:rowOff>19050</xdr:rowOff>
    </xdr:from>
    <xdr:to>
      <xdr:col>1</xdr:col>
      <xdr:colOff>3257551</xdr:colOff>
      <xdr:row>361</xdr:row>
      <xdr:rowOff>1526837</xdr:rowOff>
    </xdr:to>
    <xdr:pic>
      <xdr:nvPicPr>
        <xdr:cNvPr id="164" name="Picture 159">
          <a:extLst>
            <a:ext uri="{FF2B5EF4-FFF2-40B4-BE49-F238E27FC236}">
              <a16:creationId xmlns:a16="http://schemas.microsoft.com/office/drawing/2014/main" id="{7174EDF2-C902-4191-B473-B6FD0AF8A55B}"/>
            </a:ext>
          </a:extLst>
        </xdr:cNvPr>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l="16856" t="28574" r="20927" b="18944"/>
        <a:stretch>
          <a:fillRect/>
        </a:stretch>
      </xdr:blipFill>
      <xdr:spPr bwMode="auto">
        <a:xfrm>
          <a:off x="1114426" y="303514125"/>
          <a:ext cx="2667000" cy="15077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1247776</xdr:colOff>
      <xdr:row>363</xdr:row>
      <xdr:rowOff>66675</xdr:rowOff>
    </xdr:from>
    <xdr:to>
      <xdr:col>1</xdr:col>
      <xdr:colOff>2524126</xdr:colOff>
      <xdr:row>363</xdr:row>
      <xdr:rowOff>1503480</xdr:rowOff>
    </xdr:to>
    <xdr:pic>
      <xdr:nvPicPr>
        <xdr:cNvPr id="165" name="Picture 89">
          <a:extLst>
            <a:ext uri="{FF2B5EF4-FFF2-40B4-BE49-F238E27FC236}">
              <a16:creationId xmlns:a16="http://schemas.microsoft.com/office/drawing/2014/main" id="{40BA7798-D730-45D6-A94C-9340EDDEAF68}"/>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t="13057" b="11192"/>
        <a:stretch>
          <a:fillRect/>
        </a:stretch>
      </xdr:blipFill>
      <xdr:spPr bwMode="auto">
        <a:xfrm>
          <a:off x="1771651" y="305266725"/>
          <a:ext cx="1276350" cy="1436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365</xdr:row>
      <xdr:rowOff>66675</xdr:rowOff>
    </xdr:from>
    <xdr:to>
      <xdr:col>1</xdr:col>
      <xdr:colOff>2962275</xdr:colOff>
      <xdr:row>365</xdr:row>
      <xdr:rowOff>1498960</xdr:rowOff>
    </xdr:to>
    <xdr:pic>
      <xdr:nvPicPr>
        <xdr:cNvPr id="166" name="Picture 161">
          <a:extLst>
            <a:ext uri="{FF2B5EF4-FFF2-40B4-BE49-F238E27FC236}">
              <a16:creationId xmlns:a16="http://schemas.microsoft.com/office/drawing/2014/main" id="{BF31AAE8-04DA-4A47-AAA4-3BD10FA1A999}"/>
            </a:ext>
          </a:extLst>
        </xdr:cNvPr>
        <xdr:cNvPicPr>
          <a:picLocks noChangeAspect="1"/>
        </xdr:cNvPicPr>
      </xdr:nvPicPr>
      <xdr:blipFill>
        <a:blip xmlns:r="http://schemas.openxmlformats.org/officeDocument/2006/relationships" r:embed="rId145" cstate="print">
          <a:extLst>
            <a:ext uri="{28A0092B-C50C-407E-A947-70E740481C1C}">
              <a14:useLocalDpi xmlns:a14="http://schemas.microsoft.com/office/drawing/2010/main" val="0"/>
            </a:ext>
          </a:extLst>
        </a:blip>
        <a:srcRect/>
        <a:stretch>
          <a:fillRect/>
        </a:stretch>
      </xdr:blipFill>
      <xdr:spPr bwMode="auto">
        <a:xfrm>
          <a:off x="1381125" y="307133625"/>
          <a:ext cx="2105025" cy="14322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367</xdr:row>
      <xdr:rowOff>85726</xdr:rowOff>
    </xdr:from>
    <xdr:to>
      <xdr:col>1</xdr:col>
      <xdr:colOff>2933700</xdr:colOff>
      <xdr:row>367</xdr:row>
      <xdr:rowOff>1482059</xdr:rowOff>
    </xdr:to>
    <xdr:pic>
      <xdr:nvPicPr>
        <xdr:cNvPr id="167" name="Picture 162">
          <a:extLst>
            <a:ext uri="{FF2B5EF4-FFF2-40B4-BE49-F238E27FC236}">
              <a16:creationId xmlns:a16="http://schemas.microsoft.com/office/drawing/2014/main" id="{EE815CE5-5481-486A-9324-C915A92E76D1}"/>
            </a:ext>
          </a:extLst>
        </xdr:cNvPr>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1352550" y="308857651"/>
          <a:ext cx="2105025" cy="139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1371600</xdr:colOff>
      <xdr:row>369</xdr:row>
      <xdr:rowOff>123825</xdr:rowOff>
    </xdr:from>
    <xdr:to>
      <xdr:col>1</xdr:col>
      <xdr:colOff>2476549</xdr:colOff>
      <xdr:row>369</xdr:row>
      <xdr:rowOff>1485900</xdr:rowOff>
    </xdr:to>
    <xdr:pic>
      <xdr:nvPicPr>
        <xdr:cNvPr id="168" name="Picture 92">
          <a:extLst>
            <a:ext uri="{FF2B5EF4-FFF2-40B4-BE49-F238E27FC236}">
              <a16:creationId xmlns:a16="http://schemas.microsoft.com/office/drawing/2014/main" id="{3B5660B9-0EF7-47A9-B257-3E7A26FB7710}"/>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l="36932" r="17426"/>
        <a:stretch>
          <a:fillRect/>
        </a:stretch>
      </xdr:blipFill>
      <xdr:spPr bwMode="auto">
        <a:xfrm>
          <a:off x="1895475" y="310600725"/>
          <a:ext cx="1104949"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1123950</xdr:colOff>
      <xdr:row>374</xdr:row>
      <xdr:rowOff>57150</xdr:rowOff>
    </xdr:from>
    <xdr:to>
      <xdr:col>1</xdr:col>
      <xdr:colOff>2505075</xdr:colOff>
      <xdr:row>374</xdr:row>
      <xdr:rowOff>1417763</xdr:rowOff>
    </xdr:to>
    <xdr:pic>
      <xdr:nvPicPr>
        <xdr:cNvPr id="169" name="Picture 165">
          <a:extLst>
            <a:ext uri="{FF2B5EF4-FFF2-40B4-BE49-F238E27FC236}">
              <a16:creationId xmlns:a16="http://schemas.microsoft.com/office/drawing/2014/main" id="{89A7C468-2F5E-4003-B08D-7C3BFA479761}"/>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r="24052"/>
        <a:stretch>
          <a:fillRect/>
        </a:stretch>
      </xdr:blipFill>
      <xdr:spPr bwMode="auto">
        <a:xfrm>
          <a:off x="1647825" y="312772425"/>
          <a:ext cx="1381125" cy="1360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1371600</xdr:colOff>
      <xdr:row>378</xdr:row>
      <xdr:rowOff>76200</xdr:rowOff>
    </xdr:from>
    <xdr:to>
      <xdr:col>1</xdr:col>
      <xdr:colOff>2280955</xdr:colOff>
      <xdr:row>378</xdr:row>
      <xdr:rowOff>1443651</xdr:rowOff>
    </xdr:to>
    <xdr:pic>
      <xdr:nvPicPr>
        <xdr:cNvPr id="170" name="Picture 1440">
          <a:extLst>
            <a:ext uri="{FF2B5EF4-FFF2-40B4-BE49-F238E27FC236}">
              <a16:creationId xmlns:a16="http://schemas.microsoft.com/office/drawing/2014/main" id="{1D5804D3-7BCC-43A5-B037-CD68BA63A083}"/>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1895475" y="316201425"/>
          <a:ext cx="909355" cy="1367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380</xdr:row>
      <xdr:rowOff>66675</xdr:rowOff>
    </xdr:from>
    <xdr:to>
      <xdr:col>1</xdr:col>
      <xdr:colOff>2249928</xdr:colOff>
      <xdr:row>380</xdr:row>
      <xdr:rowOff>1399940</xdr:rowOff>
    </xdr:to>
    <xdr:pic>
      <xdr:nvPicPr>
        <xdr:cNvPr id="171" name="Picture 65">
          <a:extLst>
            <a:ext uri="{FF2B5EF4-FFF2-40B4-BE49-F238E27FC236}">
              <a16:creationId xmlns:a16="http://schemas.microsoft.com/office/drawing/2014/main" id="{22579E5B-F4CA-47D1-A3CF-B3776C0DB9F5}"/>
            </a:ext>
          </a:extLst>
        </xdr:cNvPr>
        <xdr:cNvPicPr>
          <a:picLocks noChangeAspect="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l="18951" t="15076" r="17876" b="8543"/>
        <a:stretch>
          <a:fillRect/>
        </a:stretch>
      </xdr:blipFill>
      <xdr:spPr bwMode="auto">
        <a:xfrm>
          <a:off x="1809750" y="317896875"/>
          <a:ext cx="964053" cy="1333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1123950</xdr:colOff>
      <xdr:row>376</xdr:row>
      <xdr:rowOff>76200</xdr:rowOff>
    </xdr:from>
    <xdr:to>
      <xdr:col>1</xdr:col>
      <xdr:colOff>2491400</xdr:colOff>
      <xdr:row>376</xdr:row>
      <xdr:rowOff>1429976</xdr:rowOff>
    </xdr:to>
    <xdr:pic>
      <xdr:nvPicPr>
        <xdr:cNvPr id="172" name="Picture 1441">
          <a:extLst>
            <a:ext uri="{FF2B5EF4-FFF2-40B4-BE49-F238E27FC236}">
              <a16:creationId xmlns:a16="http://schemas.microsoft.com/office/drawing/2014/main" id="{860AF1DB-EF7F-4224-8FBF-AE72E5CFA3C8}"/>
            </a:ext>
          </a:extLst>
        </xdr:cNvPr>
        <xdr:cNvPicPr>
          <a:picLocks noChangeAspect="1"/>
        </xdr:cNvPicPr>
      </xdr:nvPicPr>
      <xdr:blipFill>
        <a:blip xmlns:r="http://schemas.openxmlformats.org/officeDocument/2006/relationships" r:embed="rId150" cstate="print">
          <a:extLst>
            <a:ext uri="{28A0092B-C50C-407E-A947-70E740481C1C}">
              <a14:useLocalDpi xmlns:a14="http://schemas.microsoft.com/office/drawing/2010/main" val="0"/>
            </a:ext>
          </a:extLst>
        </a:blip>
        <a:srcRect/>
        <a:stretch>
          <a:fillRect/>
        </a:stretch>
      </xdr:blipFill>
      <xdr:spPr bwMode="auto">
        <a:xfrm>
          <a:off x="1647825" y="314496450"/>
          <a:ext cx="1367450" cy="13537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1000126</xdr:colOff>
      <xdr:row>383</xdr:row>
      <xdr:rowOff>47626</xdr:rowOff>
    </xdr:from>
    <xdr:to>
      <xdr:col>1</xdr:col>
      <xdr:colOff>2958408</xdr:colOff>
      <xdr:row>383</xdr:row>
      <xdr:rowOff>1514476</xdr:rowOff>
    </xdr:to>
    <xdr:pic>
      <xdr:nvPicPr>
        <xdr:cNvPr id="173" name="Picture 1442">
          <a:extLst>
            <a:ext uri="{FF2B5EF4-FFF2-40B4-BE49-F238E27FC236}">
              <a16:creationId xmlns:a16="http://schemas.microsoft.com/office/drawing/2014/main" id="{312D80F1-DE18-4A38-9989-82C36610913D}"/>
            </a:ext>
          </a:extLst>
        </xdr:cNvPr>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1524001" y="319744726"/>
          <a:ext cx="1958282"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386</xdr:row>
      <xdr:rowOff>66675</xdr:rowOff>
    </xdr:from>
    <xdr:to>
      <xdr:col>1</xdr:col>
      <xdr:colOff>3000375</xdr:colOff>
      <xdr:row>386</xdr:row>
      <xdr:rowOff>1495425</xdr:rowOff>
    </xdr:to>
    <xdr:pic>
      <xdr:nvPicPr>
        <xdr:cNvPr id="176" name="Picture 169">
          <a:extLst>
            <a:ext uri="{FF2B5EF4-FFF2-40B4-BE49-F238E27FC236}">
              <a16:creationId xmlns:a16="http://schemas.microsoft.com/office/drawing/2014/main" id="{8E55E371-ACCA-4481-98A7-114990D6BDFE}"/>
            </a:ext>
          </a:extLst>
        </xdr:cNvPr>
        <xdr:cNvPicPr>
          <a:picLocks noChangeAspect="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1381125" y="322002150"/>
          <a:ext cx="214312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1419226</xdr:colOff>
      <xdr:row>388</xdr:row>
      <xdr:rowOff>38100</xdr:rowOff>
    </xdr:from>
    <xdr:to>
      <xdr:col>1</xdr:col>
      <xdr:colOff>2378942</xdr:colOff>
      <xdr:row>388</xdr:row>
      <xdr:rowOff>1481282</xdr:rowOff>
    </xdr:to>
    <xdr:pic>
      <xdr:nvPicPr>
        <xdr:cNvPr id="177" name="Picture 172">
          <a:extLst>
            <a:ext uri="{FF2B5EF4-FFF2-40B4-BE49-F238E27FC236}">
              <a16:creationId xmlns:a16="http://schemas.microsoft.com/office/drawing/2014/main" id="{4DDB3C0F-0BED-4CAB-9199-88CEE62A7CF7}"/>
            </a:ext>
          </a:extLst>
        </xdr:cNvPr>
        <xdr:cNvPicPr>
          <a:picLocks noChangeAspect="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1943101" y="323678550"/>
          <a:ext cx="959716" cy="1443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1362076</xdr:colOff>
      <xdr:row>390</xdr:row>
      <xdr:rowOff>28575</xdr:rowOff>
    </xdr:from>
    <xdr:to>
      <xdr:col>1</xdr:col>
      <xdr:colOff>2451678</xdr:colOff>
      <xdr:row>390</xdr:row>
      <xdr:rowOff>1478972</xdr:rowOff>
    </xdr:to>
    <xdr:pic>
      <xdr:nvPicPr>
        <xdr:cNvPr id="178" name="Picture 1443">
          <a:extLst>
            <a:ext uri="{FF2B5EF4-FFF2-40B4-BE49-F238E27FC236}">
              <a16:creationId xmlns:a16="http://schemas.microsoft.com/office/drawing/2014/main" id="{2B908CA8-E5B9-4AAF-B7B2-3A295858DEFF}"/>
            </a:ext>
          </a:extLst>
        </xdr:cNvPr>
        <xdr:cNvPicPr>
          <a:picLocks noChangeAspect="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1885951" y="325697850"/>
          <a:ext cx="1089602" cy="1450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392</xdr:row>
      <xdr:rowOff>57150</xdr:rowOff>
    </xdr:from>
    <xdr:to>
      <xdr:col>1</xdr:col>
      <xdr:colOff>3283527</xdr:colOff>
      <xdr:row>392</xdr:row>
      <xdr:rowOff>1485900</xdr:rowOff>
    </xdr:to>
    <xdr:pic>
      <xdr:nvPicPr>
        <xdr:cNvPr id="179" name="Picture 1444">
          <a:extLst>
            <a:ext uri="{FF2B5EF4-FFF2-40B4-BE49-F238E27FC236}">
              <a16:creationId xmlns:a16="http://schemas.microsoft.com/office/drawing/2014/main" id="{9C1257E1-1206-44F9-A912-21AB0D418281}"/>
            </a:ext>
          </a:extLst>
        </xdr:cNvPr>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l="16573" t="43434" r="29073" b="16792"/>
        <a:stretch>
          <a:fillRect/>
        </a:stretch>
      </xdr:blipFill>
      <xdr:spPr bwMode="auto">
        <a:xfrm>
          <a:off x="1209675" y="327755250"/>
          <a:ext cx="2597727"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1190626</xdr:colOff>
      <xdr:row>395</xdr:row>
      <xdr:rowOff>57151</xdr:rowOff>
    </xdr:from>
    <xdr:to>
      <xdr:col>1</xdr:col>
      <xdr:colOff>2590800</xdr:colOff>
      <xdr:row>395</xdr:row>
      <xdr:rowOff>1457325</xdr:rowOff>
    </xdr:to>
    <xdr:pic>
      <xdr:nvPicPr>
        <xdr:cNvPr id="180" name="Picture 22">
          <a:extLst>
            <a:ext uri="{FF2B5EF4-FFF2-40B4-BE49-F238E27FC236}">
              <a16:creationId xmlns:a16="http://schemas.microsoft.com/office/drawing/2014/main" id="{24EE6A94-C344-4870-A514-4E7CBD239CCE}"/>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1714501" y="329831701"/>
          <a:ext cx="1400174" cy="1400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1552575</xdr:colOff>
      <xdr:row>397</xdr:row>
      <xdr:rowOff>95251</xdr:rowOff>
    </xdr:from>
    <xdr:to>
      <xdr:col>1</xdr:col>
      <xdr:colOff>2256252</xdr:colOff>
      <xdr:row>397</xdr:row>
      <xdr:rowOff>1509785</xdr:rowOff>
    </xdr:to>
    <xdr:pic>
      <xdr:nvPicPr>
        <xdr:cNvPr id="181" name="Picture 23">
          <a:extLst>
            <a:ext uri="{FF2B5EF4-FFF2-40B4-BE49-F238E27FC236}">
              <a16:creationId xmlns:a16="http://schemas.microsoft.com/office/drawing/2014/main" id="{374880C9-DE62-4686-BFA7-1B34B2911805}"/>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l="25629" r="24490"/>
        <a:stretch>
          <a:fillRect/>
        </a:stretch>
      </xdr:blipFill>
      <xdr:spPr bwMode="auto">
        <a:xfrm>
          <a:off x="2076450" y="331574776"/>
          <a:ext cx="703677" cy="141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403</xdr:row>
      <xdr:rowOff>28576</xdr:rowOff>
    </xdr:from>
    <xdr:to>
      <xdr:col>1</xdr:col>
      <xdr:colOff>2338889</xdr:colOff>
      <xdr:row>403</xdr:row>
      <xdr:rowOff>1524000</xdr:rowOff>
    </xdr:to>
    <xdr:pic>
      <xdr:nvPicPr>
        <xdr:cNvPr id="182" name="Picture 1446">
          <a:extLst>
            <a:ext uri="{FF2B5EF4-FFF2-40B4-BE49-F238E27FC236}">
              <a16:creationId xmlns:a16="http://schemas.microsoft.com/office/drawing/2014/main" id="{70EE26E8-8452-462F-9CA5-CFC2CA11A3DF}"/>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1743075" y="335289526"/>
          <a:ext cx="1119689" cy="1495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819150</xdr:colOff>
      <xdr:row>405</xdr:row>
      <xdr:rowOff>38099</xdr:rowOff>
    </xdr:from>
    <xdr:to>
      <xdr:col>1</xdr:col>
      <xdr:colOff>3051014</xdr:colOff>
      <xdr:row>405</xdr:row>
      <xdr:rowOff>1526009</xdr:rowOff>
    </xdr:to>
    <xdr:pic>
      <xdr:nvPicPr>
        <xdr:cNvPr id="183" name="Picture 1449">
          <a:extLst>
            <a:ext uri="{FF2B5EF4-FFF2-40B4-BE49-F238E27FC236}">
              <a16:creationId xmlns:a16="http://schemas.microsoft.com/office/drawing/2014/main" id="{233E3DB8-5629-4CB0-B65F-A545A1E0E24F}"/>
            </a:ext>
          </a:extLst>
        </xdr:cNvPr>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1343025" y="337004024"/>
          <a:ext cx="2231864" cy="1487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1181099</xdr:colOff>
      <xdr:row>407</xdr:row>
      <xdr:rowOff>9524</xdr:rowOff>
    </xdr:from>
    <xdr:to>
      <xdr:col>1</xdr:col>
      <xdr:colOff>2653978</xdr:colOff>
      <xdr:row>407</xdr:row>
      <xdr:rowOff>1482403</xdr:rowOff>
    </xdr:to>
    <xdr:pic>
      <xdr:nvPicPr>
        <xdr:cNvPr id="184" name="Picture 1450">
          <a:extLst>
            <a:ext uri="{FF2B5EF4-FFF2-40B4-BE49-F238E27FC236}">
              <a16:creationId xmlns:a16="http://schemas.microsoft.com/office/drawing/2014/main" id="{74F85B34-4DEF-4076-BED5-840DB0AE85D5}"/>
            </a:ext>
          </a:extLst>
        </xdr:cNvPr>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1704974" y="338680424"/>
          <a:ext cx="1472879" cy="1472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1285874</xdr:colOff>
      <xdr:row>409</xdr:row>
      <xdr:rowOff>66675</xdr:rowOff>
    </xdr:from>
    <xdr:to>
      <xdr:col>1</xdr:col>
      <xdr:colOff>2486025</xdr:colOff>
      <xdr:row>409</xdr:row>
      <xdr:rowOff>1437302</xdr:rowOff>
    </xdr:to>
    <xdr:pic>
      <xdr:nvPicPr>
        <xdr:cNvPr id="185" name="Picture 1451">
          <a:extLst>
            <a:ext uri="{FF2B5EF4-FFF2-40B4-BE49-F238E27FC236}">
              <a16:creationId xmlns:a16="http://schemas.microsoft.com/office/drawing/2014/main" id="{5CD3D906-57B9-4B45-AB47-4D36F47B8427}"/>
            </a:ext>
          </a:extLst>
        </xdr:cNvPr>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809749" y="340442550"/>
          <a:ext cx="1200151" cy="1370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1247775</xdr:colOff>
      <xdr:row>401</xdr:row>
      <xdr:rowOff>28576</xdr:rowOff>
    </xdr:from>
    <xdr:to>
      <xdr:col>1</xdr:col>
      <xdr:colOff>2367464</xdr:colOff>
      <xdr:row>401</xdr:row>
      <xdr:rowOff>1524000</xdr:rowOff>
    </xdr:to>
    <xdr:pic>
      <xdr:nvPicPr>
        <xdr:cNvPr id="186" name="Picture 1454">
          <a:extLst>
            <a:ext uri="{FF2B5EF4-FFF2-40B4-BE49-F238E27FC236}">
              <a16:creationId xmlns:a16="http://schemas.microsoft.com/office/drawing/2014/main" id="{E1B7AC03-E228-4589-A6E3-C3E3DAE8E007}"/>
            </a:ext>
          </a:extLst>
        </xdr:cNvPr>
        <xdr:cNvPicPr>
          <a:picLocks noChangeAspect="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1771650" y="333584551"/>
          <a:ext cx="1119689" cy="1495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2:H44"/>
  <sheetViews>
    <sheetView view="pageBreakPreview" topLeftCell="A18" zoomScaleNormal="100" zoomScaleSheetLayoutView="100" workbookViewId="0">
      <selection activeCell="G18" sqref="G18"/>
    </sheetView>
  </sheetViews>
  <sheetFormatPr defaultRowHeight="16.5"/>
  <cols>
    <col min="1" max="1" width="8.7109375" style="17" customWidth="1"/>
    <col min="2" max="2" width="25.140625" style="17" customWidth="1"/>
    <col min="3" max="3" width="35.28515625" style="17" bestFit="1" customWidth="1"/>
    <col min="4" max="4" width="7.42578125" style="17" customWidth="1"/>
    <col min="5" max="5" width="8.85546875" style="17"/>
    <col min="6" max="6" width="8.85546875" style="6"/>
    <col min="7" max="8" width="9.140625" style="6"/>
  </cols>
  <sheetData>
    <row r="2" spans="1:5">
      <c r="B2" s="222" t="s">
        <v>12</v>
      </c>
      <c r="C2" s="222"/>
      <c r="D2" s="222"/>
      <c r="E2" s="222"/>
    </row>
    <row r="3" spans="1:5">
      <c r="A3" s="18"/>
      <c r="B3" s="19"/>
      <c r="C3" s="42"/>
      <c r="D3" s="19"/>
      <c r="E3" s="19"/>
    </row>
    <row r="4" spans="1:5">
      <c r="B4" s="20"/>
      <c r="C4" s="20"/>
      <c r="D4" s="20"/>
      <c r="E4" s="20"/>
    </row>
    <row r="5" spans="1:5">
      <c r="B5" s="20"/>
      <c r="C5" s="20"/>
      <c r="D5" s="20"/>
      <c r="E5" s="20"/>
    </row>
    <row r="6" spans="1:5">
      <c r="B6" s="20"/>
      <c r="C6" s="20"/>
      <c r="D6" s="20"/>
      <c r="E6" s="20"/>
    </row>
    <row r="10" spans="1:5">
      <c r="B10" s="21" t="s">
        <v>13</v>
      </c>
      <c r="C10" s="22" t="s">
        <v>75</v>
      </c>
      <c r="D10" s="23"/>
    </row>
    <row r="11" spans="1:5">
      <c r="C11" s="23" t="s">
        <v>76</v>
      </c>
      <c r="D11" s="23"/>
    </row>
    <row r="12" spans="1:5">
      <c r="C12" s="23" t="s">
        <v>77</v>
      </c>
      <c r="D12" s="23"/>
    </row>
    <row r="13" spans="1:5">
      <c r="C13" s="23"/>
      <c r="D13" s="23"/>
    </row>
    <row r="14" spans="1:5">
      <c r="C14" s="23"/>
      <c r="D14" s="23"/>
    </row>
    <row r="15" spans="1:5">
      <c r="C15" s="23"/>
      <c r="D15" s="23"/>
    </row>
    <row r="16" spans="1:5">
      <c r="C16" s="23"/>
      <c r="D16" s="23"/>
    </row>
    <row r="17" spans="2:4">
      <c r="C17" s="23"/>
      <c r="D17" s="23"/>
    </row>
    <row r="18" spans="2:4" ht="48">
      <c r="B18" s="17" t="s">
        <v>14</v>
      </c>
      <c r="C18" s="22" t="s">
        <v>222</v>
      </c>
      <c r="D18" s="23"/>
    </row>
    <row r="19" spans="2:4">
      <c r="C19" s="23"/>
      <c r="D19" s="23"/>
    </row>
    <row r="20" spans="2:4">
      <c r="C20" s="23"/>
      <c r="D20" s="23"/>
    </row>
    <row r="21" spans="2:4">
      <c r="C21" s="23"/>
      <c r="D21" s="23"/>
    </row>
    <row r="22" spans="2:4">
      <c r="C22" s="23"/>
      <c r="D22" s="23"/>
    </row>
    <row r="23" spans="2:4">
      <c r="C23" s="23"/>
      <c r="D23" s="23"/>
    </row>
    <row r="24" spans="2:4">
      <c r="B24" s="17" t="s">
        <v>50</v>
      </c>
      <c r="C24" s="212" t="s">
        <v>15</v>
      </c>
      <c r="D24" s="23"/>
    </row>
    <row r="25" spans="2:4">
      <c r="C25" s="23" t="s">
        <v>491</v>
      </c>
      <c r="D25" s="23"/>
    </row>
    <row r="26" spans="2:4">
      <c r="C26" s="23"/>
      <c r="D26" s="23"/>
    </row>
    <row r="27" spans="2:4">
      <c r="C27" s="23"/>
      <c r="D27" s="23"/>
    </row>
    <row r="28" spans="2:4">
      <c r="C28" s="23"/>
      <c r="D28" s="23"/>
    </row>
    <row r="29" spans="2:4">
      <c r="C29" s="23"/>
      <c r="D29" s="23"/>
    </row>
    <row r="30" spans="2:4">
      <c r="B30" s="17" t="s">
        <v>51</v>
      </c>
      <c r="C30" s="23" t="s">
        <v>223</v>
      </c>
      <c r="D30" s="23"/>
    </row>
    <row r="31" spans="2:4">
      <c r="C31" s="23"/>
      <c r="D31" s="23"/>
    </row>
    <row r="32" spans="2:4">
      <c r="C32" s="23"/>
      <c r="D32" s="23"/>
    </row>
    <row r="33" spans="2:4">
      <c r="C33" s="23"/>
      <c r="D33" s="23"/>
    </row>
    <row r="34" spans="2:4">
      <c r="C34" s="23"/>
      <c r="D34" s="23"/>
    </row>
    <row r="35" spans="2:4">
      <c r="C35" s="23"/>
      <c r="D35" s="23"/>
    </row>
    <row r="36" spans="2:4">
      <c r="B36" s="17" t="s">
        <v>52</v>
      </c>
      <c r="C36" s="23" t="s">
        <v>53</v>
      </c>
      <c r="D36" s="23"/>
    </row>
    <row r="37" spans="2:4">
      <c r="C37" s="23" t="s">
        <v>54</v>
      </c>
      <c r="D37" s="23"/>
    </row>
    <row r="38" spans="2:4">
      <c r="C38" s="23" t="s">
        <v>55</v>
      </c>
      <c r="D38" s="23"/>
    </row>
    <row r="39" spans="2:4">
      <c r="C39" s="23"/>
      <c r="D39" s="23"/>
    </row>
    <row r="40" spans="2:4">
      <c r="C40" s="23"/>
      <c r="D40" s="23"/>
    </row>
    <row r="44" spans="2:4">
      <c r="B44" s="17" t="s">
        <v>56</v>
      </c>
      <c r="C44" s="38" t="s">
        <v>476</v>
      </c>
    </row>
  </sheetData>
  <sheetProtection algorithmName="SHA-512" hashValue="AtNdmdFMrqmtu3t2SVXLEoF6mROq0K1GKvbt93CnKNKxgMEE27eojBsBgYJ87zexlGCKulc6xoPVtvu1Rrf8YQ==" saltValue="+61HzrVvLRewo8f9Ea/h6w==" spinCount="100000" sheet="1" selectLockedCells="1"/>
  <mergeCells count="1">
    <mergeCell ref="B2:E2"/>
  </mergeCells>
  <pageMargins left="0.62992125984251968" right="0.23622047244094491" top="0.62992125984251968" bottom="0.62992125984251968" header="0.31496062992125984" footer="0.31496062992125984"/>
  <pageSetup paperSize="9" fitToHeight="0" orientation="portrait" horizontalDpi="4294967293" verticalDpi="4294967293"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2:F32"/>
  <sheetViews>
    <sheetView view="pageBreakPreview" zoomScale="115" zoomScaleNormal="115" zoomScaleSheetLayoutView="115" workbookViewId="0">
      <selection activeCell="D29" sqref="D29:E29"/>
    </sheetView>
  </sheetViews>
  <sheetFormatPr defaultRowHeight="15"/>
  <cols>
    <col min="1" max="1" width="2.7109375" style="7" customWidth="1"/>
    <col min="2" max="2" width="16" style="7" bestFit="1" customWidth="1"/>
    <col min="3" max="3" width="45.5703125" style="7" customWidth="1"/>
    <col min="4" max="4" width="9.28515625" style="7"/>
    <col min="5" max="5" width="14.7109375" style="121" bestFit="1" customWidth="1"/>
    <col min="6" max="248" width="9.28515625"/>
    <col min="249" max="249" width="11.28515625" bestFit="1" customWidth="1"/>
    <col min="250" max="250" width="50.42578125" customWidth="1"/>
    <col min="251" max="251" width="9.28515625"/>
    <col min="252" max="252" width="10.5703125" bestFit="1" customWidth="1"/>
    <col min="253" max="504" width="9.28515625"/>
    <col min="505" max="505" width="11.28515625" bestFit="1" customWidth="1"/>
    <col min="506" max="506" width="50.42578125" customWidth="1"/>
    <col min="507" max="507" width="9.28515625"/>
    <col min="508" max="508" width="10.5703125" bestFit="1" customWidth="1"/>
    <col min="509" max="760" width="9.28515625"/>
    <col min="761" max="761" width="11.28515625" bestFit="1" customWidth="1"/>
    <col min="762" max="762" width="50.42578125" customWidth="1"/>
    <col min="763" max="763" width="9.28515625"/>
    <col min="764" max="764" width="10.5703125" bestFit="1" customWidth="1"/>
    <col min="765" max="1016" width="9.28515625"/>
    <col min="1017" max="1017" width="11.28515625" bestFit="1" customWidth="1"/>
    <col min="1018" max="1018" width="50.42578125" customWidth="1"/>
    <col min="1019" max="1019" width="9.28515625"/>
    <col min="1020" max="1020" width="10.5703125" bestFit="1" customWidth="1"/>
    <col min="1021" max="1272" width="9.28515625"/>
    <col min="1273" max="1273" width="11.28515625" bestFit="1" customWidth="1"/>
    <col min="1274" max="1274" width="50.42578125" customWidth="1"/>
    <col min="1275" max="1275" width="9.28515625"/>
    <col min="1276" max="1276" width="10.5703125" bestFit="1" customWidth="1"/>
    <col min="1277" max="1528" width="9.28515625"/>
    <col min="1529" max="1529" width="11.28515625" bestFit="1" customWidth="1"/>
    <col min="1530" max="1530" width="50.42578125" customWidth="1"/>
    <col min="1531" max="1531" width="9.28515625"/>
    <col min="1532" max="1532" width="10.5703125" bestFit="1" customWidth="1"/>
    <col min="1533" max="1784" width="9.28515625"/>
    <col min="1785" max="1785" width="11.28515625" bestFit="1" customWidth="1"/>
    <col min="1786" max="1786" width="50.42578125" customWidth="1"/>
    <col min="1787" max="1787" width="9.28515625"/>
    <col min="1788" max="1788" width="10.5703125" bestFit="1" customWidth="1"/>
    <col min="1789" max="2040" width="9.28515625"/>
    <col min="2041" max="2041" width="11.28515625" bestFit="1" customWidth="1"/>
    <col min="2042" max="2042" width="50.42578125" customWidth="1"/>
    <col min="2043" max="2043" width="9.28515625"/>
    <col min="2044" max="2044" width="10.5703125" bestFit="1" customWidth="1"/>
    <col min="2045" max="2296" width="9.28515625"/>
    <col min="2297" max="2297" width="11.28515625" bestFit="1" customWidth="1"/>
    <col min="2298" max="2298" width="50.42578125" customWidth="1"/>
    <col min="2299" max="2299" width="9.28515625"/>
    <col min="2300" max="2300" width="10.5703125" bestFit="1" customWidth="1"/>
    <col min="2301" max="2552" width="9.28515625"/>
    <col min="2553" max="2553" width="11.28515625" bestFit="1" customWidth="1"/>
    <col min="2554" max="2554" width="50.42578125" customWidth="1"/>
    <col min="2555" max="2555" width="9.28515625"/>
    <col min="2556" max="2556" width="10.5703125" bestFit="1" customWidth="1"/>
    <col min="2557" max="2808" width="9.28515625"/>
    <col min="2809" max="2809" width="11.28515625" bestFit="1" customWidth="1"/>
    <col min="2810" max="2810" width="50.42578125" customWidth="1"/>
    <col min="2811" max="2811" width="9.28515625"/>
    <col min="2812" max="2812" width="10.5703125" bestFit="1" customWidth="1"/>
    <col min="2813" max="3064" width="9.28515625"/>
    <col min="3065" max="3065" width="11.28515625" bestFit="1" customWidth="1"/>
    <col min="3066" max="3066" width="50.42578125" customWidth="1"/>
    <col min="3067" max="3067" width="9.28515625"/>
    <col min="3068" max="3068" width="10.5703125" bestFit="1" customWidth="1"/>
    <col min="3069" max="3320" width="9.28515625"/>
    <col min="3321" max="3321" width="11.28515625" bestFit="1" customWidth="1"/>
    <col min="3322" max="3322" width="50.42578125" customWidth="1"/>
    <col min="3323" max="3323" width="9.28515625"/>
    <col min="3324" max="3324" width="10.5703125" bestFit="1" customWidth="1"/>
    <col min="3325" max="3576" width="9.28515625"/>
    <col min="3577" max="3577" width="11.28515625" bestFit="1" customWidth="1"/>
    <col min="3578" max="3578" width="50.42578125" customWidth="1"/>
    <col min="3579" max="3579" width="9.28515625"/>
    <col min="3580" max="3580" width="10.5703125" bestFit="1" customWidth="1"/>
    <col min="3581" max="3832" width="9.28515625"/>
    <col min="3833" max="3833" width="11.28515625" bestFit="1" customWidth="1"/>
    <col min="3834" max="3834" width="50.42578125" customWidth="1"/>
    <col min="3835" max="3835" width="9.28515625"/>
    <col min="3836" max="3836" width="10.5703125" bestFit="1" customWidth="1"/>
    <col min="3837" max="4088" width="9.28515625"/>
    <col min="4089" max="4089" width="11.28515625" bestFit="1" customWidth="1"/>
    <col min="4090" max="4090" width="50.42578125" customWidth="1"/>
    <col min="4091" max="4091" width="9.28515625"/>
    <col min="4092" max="4092" width="10.5703125" bestFit="1" customWidth="1"/>
    <col min="4093" max="4344" width="9.28515625"/>
    <col min="4345" max="4345" width="11.28515625" bestFit="1" customWidth="1"/>
    <col min="4346" max="4346" width="50.42578125" customWidth="1"/>
    <col min="4347" max="4347" width="9.28515625"/>
    <col min="4348" max="4348" width="10.5703125" bestFit="1" customWidth="1"/>
    <col min="4349" max="4600" width="9.28515625"/>
    <col min="4601" max="4601" width="11.28515625" bestFit="1" customWidth="1"/>
    <col min="4602" max="4602" width="50.42578125" customWidth="1"/>
    <col min="4603" max="4603" width="9.28515625"/>
    <col min="4604" max="4604" width="10.5703125" bestFit="1" customWidth="1"/>
    <col min="4605" max="4856" width="9.28515625"/>
    <col min="4857" max="4857" width="11.28515625" bestFit="1" customWidth="1"/>
    <col min="4858" max="4858" width="50.42578125" customWidth="1"/>
    <col min="4859" max="4859" width="9.28515625"/>
    <col min="4860" max="4860" width="10.5703125" bestFit="1" customWidth="1"/>
    <col min="4861" max="5112" width="9.28515625"/>
    <col min="5113" max="5113" width="11.28515625" bestFit="1" customWidth="1"/>
    <col min="5114" max="5114" width="50.42578125" customWidth="1"/>
    <col min="5115" max="5115" width="9.28515625"/>
    <col min="5116" max="5116" width="10.5703125" bestFit="1" customWidth="1"/>
    <col min="5117" max="5368" width="9.28515625"/>
    <col min="5369" max="5369" width="11.28515625" bestFit="1" customWidth="1"/>
    <col min="5370" max="5370" width="50.42578125" customWidth="1"/>
    <col min="5371" max="5371" width="9.28515625"/>
    <col min="5372" max="5372" width="10.5703125" bestFit="1" customWidth="1"/>
    <col min="5373" max="5624" width="9.28515625"/>
    <col min="5625" max="5625" width="11.28515625" bestFit="1" customWidth="1"/>
    <col min="5626" max="5626" width="50.42578125" customWidth="1"/>
    <col min="5627" max="5627" width="9.28515625"/>
    <col min="5628" max="5628" width="10.5703125" bestFit="1" customWidth="1"/>
    <col min="5629" max="5880" width="9.28515625"/>
    <col min="5881" max="5881" width="11.28515625" bestFit="1" customWidth="1"/>
    <col min="5882" max="5882" width="50.42578125" customWidth="1"/>
    <col min="5883" max="5883" width="9.28515625"/>
    <col min="5884" max="5884" width="10.5703125" bestFit="1" customWidth="1"/>
    <col min="5885" max="6136" width="9.28515625"/>
    <col min="6137" max="6137" width="11.28515625" bestFit="1" customWidth="1"/>
    <col min="6138" max="6138" width="50.42578125" customWidth="1"/>
    <col min="6139" max="6139" width="9.28515625"/>
    <col min="6140" max="6140" width="10.5703125" bestFit="1" customWidth="1"/>
    <col min="6141" max="6392" width="9.28515625"/>
    <col min="6393" max="6393" width="11.28515625" bestFit="1" customWidth="1"/>
    <col min="6394" max="6394" width="50.42578125" customWidth="1"/>
    <col min="6395" max="6395" width="9.28515625"/>
    <col min="6396" max="6396" width="10.5703125" bestFit="1" customWidth="1"/>
    <col min="6397" max="6648" width="9.28515625"/>
    <col min="6649" max="6649" width="11.28515625" bestFit="1" customWidth="1"/>
    <col min="6650" max="6650" width="50.42578125" customWidth="1"/>
    <col min="6651" max="6651" width="9.28515625"/>
    <col min="6652" max="6652" width="10.5703125" bestFit="1" customWidth="1"/>
    <col min="6653" max="6904" width="9.28515625"/>
    <col min="6905" max="6905" width="11.28515625" bestFit="1" customWidth="1"/>
    <col min="6906" max="6906" width="50.42578125" customWidth="1"/>
    <col min="6907" max="6907" width="9.28515625"/>
    <col min="6908" max="6908" width="10.5703125" bestFit="1" customWidth="1"/>
    <col min="6909" max="7160" width="9.28515625"/>
    <col min="7161" max="7161" width="11.28515625" bestFit="1" customWidth="1"/>
    <col min="7162" max="7162" width="50.42578125" customWidth="1"/>
    <col min="7163" max="7163" width="9.28515625"/>
    <col min="7164" max="7164" width="10.5703125" bestFit="1" customWidth="1"/>
    <col min="7165" max="7416" width="9.28515625"/>
    <col min="7417" max="7417" width="11.28515625" bestFit="1" customWidth="1"/>
    <col min="7418" max="7418" width="50.42578125" customWidth="1"/>
    <col min="7419" max="7419" width="9.28515625"/>
    <col min="7420" max="7420" width="10.5703125" bestFit="1" customWidth="1"/>
    <col min="7421" max="7672" width="9.28515625"/>
    <col min="7673" max="7673" width="11.28515625" bestFit="1" customWidth="1"/>
    <col min="7674" max="7674" width="50.42578125" customWidth="1"/>
    <col min="7675" max="7675" width="9.28515625"/>
    <col min="7676" max="7676" width="10.5703125" bestFit="1" customWidth="1"/>
    <col min="7677" max="7928" width="9.28515625"/>
    <col min="7929" max="7929" width="11.28515625" bestFit="1" customWidth="1"/>
    <col min="7930" max="7930" width="50.42578125" customWidth="1"/>
    <col min="7931" max="7931" width="9.28515625"/>
    <col min="7932" max="7932" width="10.5703125" bestFit="1" customWidth="1"/>
    <col min="7933" max="8184" width="9.28515625"/>
    <col min="8185" max="8185" width="11.28515625" bestFit="1" customWidth="1"/>
    <col min="8186" max="8186" width="50.42578125" customWidth="1"/>
    <col min="8187" max="8187" width="9.28515625"/>
    <col min="8188" max="8188" width="10.5703125" bestFit="1" customWidth="1"/>
    <col min="8189" max="8440" width="9.28515625"/>
    <col min="8441" max="8441" width="11.28515625" bestFit="1" customWidth="1"/>
    <col min="8442" max="8442" width="50.42578125" customWidth="1"/>
    <col min="8443" max="8443" width="9.28515625"/>
    <col min="8444" max="8444" width="10.5703125" bestFit="1" customWidth="1"/>
    <col min="8445" max="8696" width="9.28515625"/>
    <col min="8697" max="8697" width="11.28515625" bestFit="1" customWidth="1"/>
    <col min="8698" max="8698" width="50.42578125" customWidth="1"/>
    <col min="8699" max="8699" width="9.28515625"/>
    <col min="8700" max="8700" width="10.5703125" bestFit="1" customWidth="1"/>
    <col min="8701" max="8952" width="9.28515625"/>
    <col min="8953" max="8953" width="11.28515625" bestFit="1" customWidth="1"/>
    <col min="8954" max="8954" width="50.42578125" customWidth="1"/>
    <col min="8955" max="8955" width="9.28515625"/>
    <col min="8956" max="8956" width="10.5703125" bestFit="1" customWidth="1"/>
    <col min="8957" max="9208" width="9.28515625"/>
    <col min="9209" max="9209" width="11.28515625" bestFit="1" customWidth="1"/>
    <col min="9210" max="9210" width="50.42578125" customWidth="1"/>
    <col min="9211" max="9211" width="9.28515625"/>
    <col min="9212" max="9212" width="10.5703125" bestFit="1" customWidth="1"/>
    <col min="9213" max="9464" width="9.28515625"/>
    <col min="9465" max="9465" width="11.28515625" bestFit="1" customWidth="1"/>
    <col min="9466" max="9466" width="50.42578125" customWidth="1"/>
    <col min="9467" max="9467" width="9.28515625"/>
    <col min="9468" max="9468" width="10.5703125" bestFit="1" customWidth="1"/>
    <col min="9469" max="9720" width="9.28515625"/>
    <col min="9721" max="9721" width="11.28515625" bestFit="1" customWidth="1"/>
    <col min="9722" max="9722" width="50.42578125" customWidth="1"/>
    <col min="9723" max="9723" width="9.28515625"/>
    <col min="9724" max="9724" width="10.5703125" bestFit="1" customWidth="1"/>
    <col min="9725" max="9976" width="9.28515625"/>
    <col min="9977" max="9977" width="11.28515625" bestFit="1" customWidth="1"/>
    <col min="9978" max="9978" width="50.42578125" customWidth="1"/>
    <col min="9979" max="9979" width="9.28515625"/>
    <col min="9980" max="9980" width="10.5703125" bestFit="1" customWidth="1"/>
    <col min="9981" max="10232" width="9.28515625"/>
    <col min="10233" max="10233" width="11.28515625" bestFit="1" customWidth="1"/>
    <col min="10234" max="10234" width="50.42578125" customWidth="1"/>
    <col min="10235" max="10235" width="9.28515625"/>
    <col min="10236" max="10236" width="10.5703125" bestFit="1" customWidth="1"/>
    <col min="10237" max="10488" width="9.28515625"/>
    <col min="10489" max="10489" width="11.28515625" bestFit="1" customWidth="1"/>
    <col min="10490" max="10490" width="50.42578125" customWidth="1"/>
    <col min="10491" max="10491" width="9.28515625"/>
    <col min="10492" max="10492" width="10.5703125" bestFit="1" customWidth="1"/>
    <col min="10493" max="10744" width="9.28515625"/>
    <col min="10745" max="10745" width="11.28515625" bestFit="1" customWidth="1"/>
    <col min="10746" max="10746" width="50.42578125" customWidth="1"/>
    <col min="10747" max="10747" width="9.28515625"/>
    <col min="10748" max="10748" width="10.5703125" bestFit="1" customWidth="1"/>
    <col min="10749" max="11000" width="9.28515625"/>
    <col min="11001" max="11001" width="11.28515625" bestFit="1" customWidth="1"/>
    <col min="11002" max="11002" width="50.42578125" customWidth="1"/>
    <col min="11003" max="11003" width="9.28515625"/>
    <col min="11004" max="11004" width="10.5703125" bestFit="1" customWidth="1"/>
    <col min="11005" max="11256" width="9.28515625"/>
    <col min="11257" max="11257" width="11.28515625" bestFit="1" customWidth="1"/>
    <col min="11258" max="11258" width="50.42578125" customWidth="1"/>
    <col min="11259" max="11259" width="9.28515625"/>
    <col min="11260" max="11260" width="10.5703125" bestFit="1" customWidth="1"/>
    <col min="11261" max="11512" width="9.28515625"/>
    <col min="11513" max="11513" width="11.28515625" bestFit="1" customWidth="1"/>
    <col min="11514" max="11514" width="50.42578125" customWidth="1"/>
    <col min="11515" max="11515" width="9.28515625"/>
    <col min="11516" max="11516" width="10.5703125" bestFit="1" customWidth="1"/>
    <col min="11517" max="11768" width="9.28515625"/>
    <col min="11769" max="11769" width="11.28515625" bestFit="1" customWidth="1"/>
    <col min="11770" max="11770" width="50.42578125" customWidth="1"/>
    <col min="11771" max="11771" width="9.28515625"/>
    <col min="11772" max="11772" width="10.5703125" bestFit="1" customWidth="1"/>
    <col min="11773" max="12024" width="9.28515625"/>
    <col min="12025" max="12025" width="11.28515625" bestFit="1" customWidth="1"/>
    <col min="12026" max="12026" width="50.42578125" customWidth="1"/>
    <col min="12027" max="12027" width="9.28515625"/>
    <col min="12028" max="12028" width="10.5703125" bestFit="1" customWidth="1"/>
    <col min="12029" max="12280" width="9.28515625"/>
    <col min="12281" max="12281" width="11.28515625" bestFit="1" customWidth="1"/>
    <col min="12282" max="12282" width="50.42578125" customWidth="1"/>
    <col min="12283" max="12283" width="9.28515625"/>
    <col min="12284" max="12284" width="10.5703125" bestFit="1" customWidth="1"/>
    <col min="12285" max="12536" width="9.28515625"/>
    <col min="12537" max="12537" width="11.28515625" bestFit="1" customWidth="1"/>
    <col min="12538" max="12538" width="50.42578125" customWidth="1"/>
    <col min="12539" max="12539" width="9.28515625"/>
    <col min="12540" max="12540" width="10.5703125" bestFit="1" customWidth="1"/>
    <col min="12541" max="12792" width="9.28515625"/>
    <col min="12793" max="12793" width="11.28515625" bestFit="1" customWidth="1"/>
    <col min="12794" max="12794" width="50.42578125" customWidth="1"/>
    <col min="12795" max="12795" width="9.28515625"/>
    <col min="12796" max="12796" width="10.5703125" bestFit="1" customWidth="1"/>
    <col min="12797" max="13048" width="9.28515625"/>
    <col min="13049" max="13049" width="11.28515625" bestFit="1" customWidth="1"/>
    <col min="13050" max="13050" width="50.42578125" customWidth="1"/>
    <col min="13051" max="13051" width="9.28515625"/>
    <col min="13052" max="13052" width="10.5703125" bestFit="1" customWidth="1"/>
    <col min="13053" max="13304" width="9.28515625"/>
    <col min="13305" max="13305" width="11.28515625" bestFit="1" customWidth="1"/>
    <col min="13306" max="13306" width="50.42578125" customWidth="1"/>
    <col min="13307" max="13307" width="9.28515625"/>
    <col min="13308" max="13308" width="10.5703125" bestFit="1" customWidth="1"/>
    <col min="13309" max="13560" width="9.28515625"/>
    <col min="13561" max="13561" width="11.28515625" bestFit="1" customWidth="1"/>
    <col min="13562" max="13562" width="50.42578125" customWidth="1"/>
    <col min="13563" max="13563" width="9.28515625"/>
    <col min="13564" max="13564" width="10.5703125" bestFit="1" customWidth="1"/>
    <col min="13565" max="13816" width="9.28515625"/>
    <col min="13817" max="13817" width="11.28515625" bestFit="1" customWidth="1"/>
    <col min="13818" max="13818" width="50.42578125" customWidth="1"/>
    <col min="13819" max="13819" width="9.28515625"/>
    <col min="13820" max="13820" width="10.5703125" bestFit="1" customWidth="1"/>
    <col min="13821" max="14072" width="9.28515625"/>
    <col min="14073" max="14073" width="11.28515625" bestFit="1" customWidth="1"/>
    <col min="14074" max="14074" width="50.42578125" customWidth="1"/>
    <col min="14075" max="14075" width="9.28515625"/>
    <col min="14076" max="14076" width="10.5703125" bestFit="1" customWidth="1"/>
    <col min="14077" max="14328" width="9.28515625"/>
    <col min="14329" max="14329" width="11.28515625" bestFit="1" customWidth="1"/>
    <col min="14330" max="14330" width="50.42578125" customWidth="1"/>
    <col min="14331" max="14331" width="9.28515625"/>
    <col min="14332" max="14332" width="10.5703125" bestFit="1" customWidth="1"/>
    <col min="14333" max="14584" width="9.28515625"/>
    <col min="14585" max="14585" width="11.28515625" bestFit="1" customWidth="1"/>
    <col min="14586" max="14586" width="50.42578125" customWidth="1"/>
    <col min="14587" max="14587" width="9.28515625"/>
    <col min="14588" max="14588" width="10.5703125" bestFit="1" customWidth="1"/>
    <col min="14589" max="14840" width="9.28515625"/>
    <col min="14841" max="14841" width="11.28515625" bestFit="1" customWidth="1"/>
    <col min="14842" max="14842" width="50.42578125" customWidth="1"/>
    <col min="14843" max="14843" width="9.28515625"/>
    <col min="14844" max="14844" width="10.5703125" bestFit="1" customWidth="1"/>
    <col min="14845" max="15096" width="9.28515625"/>
    <col min="15097" max="15097" width="11.28515625" bestFit="1" customWidth="1"/>
    <col min="15098" max="15098" width="50.42578125" customWidth="1"/>
    <col min="15099" max="15099" width="9.28515625"/>
    <col min="15100" max="15100" width="10.5703125" bestFit="1" customWidth="1"/>
    <col min="15101" max="15352" width="9.28515625"/>
    <col min="15353" max="15353" width="11.28515625" bestFit="1" customWidth="1"/>
    <col min="15354" max="15354" width="50.42578125" customWidth="1"/>
    <col min="15355" max="15355" width="9.28515625"/>
    <col min="15356" max="15356" width="10.5703125" bestFit="1" customWidth="1"/>
    <col min="15357" max="15608" width="9.28515625"/>
    <col min="15609" max="15609" width="11.28515625" bestFit="1" customWidth="1"/>
    <col min="15610" max="15610" width="50.42578125" customWidth="1"/>
    <col min="15611" max="15611" width="9.28515625"/>
    <col min="15612" max="15612" width="10.5703125" bestFit="1" customWidth="1"/>
    <col min="15613" max="15864" width="9.28515625"/>
    <col min="15865" max="15865" width="11.28515625" bestFit="1" customWidth="1"/>
    <col min="15866" max="15866" width="50.42578125" customWidth="1"/>
    <col min="15867" max="15867" width="9.28515625"/>
    <col min="15868" max="15868" width="10.5703125" bestFit="1" customWidth="1"/>
    <col min="15869" max="16120" width="9.28515625"/>
    <col min="16121" max="16121" width="11.28515625" bestFit="1" customWidth="1"/>
    <col min="16122" max="16122" width="50.42578125" customWidth="1"/>
    <col min="16123" max="16123" width="9.28515625"/>
    <col min="16124" max="16124" width="10.5703125" bestFit="1" customWidth="1"/>
    <col min="16125" max="16377" width="9.28515625"/>
    <col min="16378" max="16384" width="9.28515625" customWidth="1"/>
  </cols>
  <sheetData>
    <row r="2" spans="1:6">
      <c r="C2" s="24" t="s">
        <v>16</v>
      </c>
    </row>
    <row r="3" spans="1:6" ht="26.25">
      <c r="C3" s="25" t="s">
        <v>222</v>
      </c>
      <c r="D3" s="26"/>
      <c r="E3" s="122"/>
    </row>
    <row r="4" spans="1:6">
      <c r="C4" s="191" t="s">
        <v>487</v>
      </c>
      <c r="D4" s="225"/>
      <c r="E4" s="225"/>
    </row>
    <row r="5" spans="1:6">
      <c r="C5" s="24" t="s">
        <v>40</v>
      </c>
    </row>
    <row r="6" spans="1:6">
      <c r="C6" s="24"/>
    </row>
    <row r="7" spans="1:6">
      <c r="A7" s="27"/>
      <c r="B7" s="29" t="s">
        <v>65</v>
      </c>
      <c r="C7" s="28" t="s">
        <v>66</v>
      </c>
      <c r="D7" s="28"/>
      <c r="E7" s="123" t="s">
        <v>67</v>
      </c>
    </row>
    <row r="8" spans="1:6">
      <c r="A8" s="226"/>
      <c r="E8" s="124"/>
    </row>
    <row r="9" spans="1:6">
      <c r="A9" s="226"/>
      <c r="B9" s="33" t="s">
        <v>49</v>
      </c>
      <c r="C9" s="24" t="s">
        <v>488</v>
      </c>
      <c r="D9" s="24"/>
      <c r="E9" s="125">
        <f>A.REKAPITULACIJA!F7</f>
        <v>0</v>
      </c>
      <c r="F9" s="40"/>
    </row>
    <row r="10" spans="1:6">
      <c r="A10" s="226"/>
      <c r="B10" s="24"/>
      <c r="C10" s="24"/>
      <c r="D10" s="24"/>
      <c r="E10" s="125"/>
    </row>
    <row r="11" spans="1:6">
      <c r="A11" s="30"/>
      <c r="B11" s="31"/>
      <c r="C11" s="31" t="s">
        <v>5</v>
      </c>
      <c r="D11" s="31"/>
      <c r="E11" s="126">
        <f>SUM(E8:E10)</f>
        <v>0</v>
      </c>
      <c r="F11" s="40"/>
    </row>
    <row r="13" spans="1:6">
      <c r="C13" s="7" t="s">
        <v>71</v>
      </c>
      <c r="E13" s="121">
        <f>E11*0.22</f>
        <v>0</v>
      </c>
    </row>
    <row r="15" spans="1:6">
      <c r="A15" s="36"/>
      <c r="B15" s="36"/>
      <c r="C15" s="37" t="s">
        <v>17</v>
      </c>
      <c r="D15" s="36"/>
      <c r="E15" s="127">
        <f>E13+E11</f>
        <v>0</v>
      </c>
    </row>
    <row r="17" spans="3:5">
      <c r="C17" s="7" t="s">
        <v>18</v>
      </c>
    </row>
    <row r="18" spans="3:5">
      <c r="C18" s="227"/>
      <c r="D18" s="228"/>
      <c r="E18" s="229"/>
    </row>
    <row r="19" spans="3:5">
      <c r="C19" s="230"/>
      <c r="D19" s="231"/>
      <c r="E19" s="232"/>
    </row>
    <row r="20" spans="3:5">
      <c r="C20" s="233"/>
      <c r="D20" s="234"/>
      <c r="E20" s="235"/>
    </row>
    <row r="22" spans="3:5">
      <c r="C22" s="7" t="s">
        <v>19</v>
      </c>
      <c r="D22" s="223"/>
      <c r="E22" s="224"/>
    </row>
    <row r="23" spans="3:5">
      <c r="C23" s="7" t="s">
        <v>20</v>
      </c>
      <c r="D23" s="223"/>
      <c r="E23" s="224"/>
    </row>
    <row r="25" spans="3:5">
      <c r="C25" s="7" t="s">
        <v>21</v>
      </c>
      <c r="D25" s="223"/>
      <c r="E25" s="224"/>
    </row>
    <row r="26" spans="3:5">
      <c r="C26" s="7" t="s">
        <v>22</v>
      </c>
      <c r="D26" s="223"/>
      <c r="E26" s="224"/>
    </row>
    <row r="27" spans="3:5">
      <c r="C27" s="7" t="s">
        <v>23</v>
      </c>
      <c r="D27" s="223"/>
      <c r="E27" s="224"/>
    </row>
    <row r="29" spans="3:5">
      <c r="C29" s="7" t="s">
        <v>24</v>
      </c>
      <c r="D29" s="223"/>
      <c r="E29" s="224"/>
    </row>
    <row r="30" spans="3:5">
      <c r="C30" s="7" t="s">
        <v>25</v>
      </c>
      <c r="D30" s="223"/>
      <c r="E30" s="224"/>
    </row>
    <row r="32" spans="3:5">
      <c r="C32" s="7" t="s">
        <v>26</v>
      </c>
      <c r="D32" s="223"/>
      <c r="E32" s="224"/>
    </row>
  </sheetData>
  <sheetProtection algorithmName="SHA-512" hashValue="iFdDvJ3Fx0MmvUQmVglfqetSgOjKh0frCQDUrNTbmHEPhTeaFEIxMwAYiF+7Vh13GcbXQBsv/697zxDtzM9zPg==" saltValue="0/03xlzsoFYKVPWGiWyfgg==" spinCount="100000" sheet="1" selectLockedCells="1"/>
  <mergeCells count="11">
    <mergeCell ref="D4:E4"/>
    <mergeCell ref="A8:A10"/>
    <mergeCell ref="C18:E20"/>
    <mergeCell ref="D22:E22"/>
    <mergeCell ref="D23:E23"/>
    <mergeCell ref="D32:E32"/>
    <mergeCell ref="D25:E25"/>
    <mergeCell ref="D26:E26"/>
    <mergeCell ref="D27:E27"/>
    <mergeCell ref="D29:E29"/>
    <mergeCell ref="D30:E30"/>
  </mergeCells>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I41"/>
  <sheetViews>
    <sheetView view="pageBreakPreview" zoomScale="130" zoomScaleNormal="130" zoomScaleSheetLayoutView="130" workbookViewId="0">
      <selection activeCell="J28" sqref="J28"/>
    </sheetView>
  </sheetViews>
  <sheetFormatPr defaultColWidth="9.28515625" defaultRowHeight="12.75"/>
  <cols>
    <col min="1" max="1" width="9.7109375" style="169" bestFit="1" customWidth="1"/>
    <col min="2" max="2" width="49.7109375" style="138" customWidth="1"/>
    <col min="3" max="3" width="7.28515625" style="139" bestFit="1" customWidth="1"/>
    <col min="4" max="4" width="9.7109375" style="140" bestFit="1" customWidth="1"/>
    <col min="5" max="5" width="9.28515625" style="7" bestFit="1" customWidth="1"/>
    <col min="6" max="6" width="12.5703125" style="7" bestFit="1" customWidth="1"/>
    <col min="7" max="7" width="9.28515625" style="141"/>
    <col min="8" max="8" width="9.28515625" style="7" customWidth="1"/>
    <col min="9" max="9" width="10.140625" style="1" bestFit="1" customWidth="1"/>
    <col min="10" max="16384" width="9.28515625" style="1"/>
  </cols>
  <sheetData>
    <row r="1" spans="1:6">
      <c r="A1" s="137"/>
      <c r="F1" s="140"/>
    </row>
    <row r="2" spans="1:6" ht="15.75">
      <c r="A2" s="142" t="s">
        <v>49</v>
      </c>
      <c r="B2" s="236" t="s">
        <v>494</v>
      </c>
      <c r="C2" s="236"/>
      <c r="D2" s="236"/>
      <c r="E2" s="236"/>
      <c r="F2" s="236"/>
    </row>
    <row r="3" spans="1:6" ht="13.5" thickBot="1">
      <c r="A3" s="143"/>
      <c r="B3" s="144"/>
      <c r="C3" s="145"/>
      <c r="D3" s="146"/>
      <c r="E3" s="147"/>
      <c r="F3" s="148"/>
    </row>
    <row r="4" spans="1:6">
      <c r="A4" s="149"/>
      <c r="B4" s="13"/>
      <c r="F4" s="150"/>
    </row>
    <row r="5" spans="1:6">
      <c r="A5" s="151"/>
    </row>
    <row r="6" spans="1:6">
      <c r="A6" s="151"/>
    </row>
    <row r="7" spans="1:6" ht="31.5">
      <c r="A7" s="152" t="s">
        <v>493</v>
      </c>
      <c r="B7" s="153" t="s">
        <v>492</v>
      </c>
      <c r="C7" s="20"/>
      <c r="D7" s="154"/>
      <c r="E7" s="17"/>
      <c r="F7" s="155">
        <f>F11+F21</f>
        <v>0</v>
      </c>
    </row>
    <row r="8" spans="1:6" ht="13.5" thickBot="1">
      <c r="A8" s="156"/>
      <c r="B8" s="157"/>
      <c r="C8" s="158"/>
      <c r="D8" s="159"/>
      <c r="E8" s="160"/>
      <c r="F8" s="160"/>
    </row>
    <row r="9" spans="1:6" ht="13.5" thickTop="1">
      <c r="A9" s="151"/>
    </row>
    <row r="10" spans="1:6">
      <c r="A10" s="149"/>
      <c r="B10" s="13"/>
      <c r="F10" s="150"/>
    </row>
    <row r="11" spans="1:6" ht="15.75">
      <c r="A11" s="152" t="s">
        <v>57</v>
      </c>
      <c r="B11" s="153" t="s">
        <v>488</v>
      </c>
      <c r="C11" s="20"/>
      <c r="D11" s="154"/>
      <c r="E11" s="17"/>
      <c r="F11" s="155">
        <f>SUM(F15:F18)</f>
        <v>0</v>
      </c>
    </row>
    <row r="12" spans="1:6" ht="13.5" thickBot="1">
      <c r="A12" s="161"/>
      <c r="B12" s="162"/>
      <c r="C12" s="158"/>
      <c r="D12" s="159"/>
      <c r="E12" s="160"/>
      <c r="F12" s="163"/>
    </row>
    <row r="13" spans="1:6" ht="13.5" thickTop="1">
      <c r="A13" s="151"/>
      <c r="B13" s="13"/>
      <c r="F13" s="140"/>
    </row>
    <row r="14" spans="1:6">
      <c r="A14" s="151"/>
      <c r="B14" s="13"/>
      <c r="F14" s="140"/>
    </row>
    <row r="15" spans="1:6">
      <c r="A15" s="164" t="s">
        <v>59</v>
      </c>
      <c r="B15" s="13" t="str">
        <f>'Popis zunanja in notranja oprem'!B3</f>
        <v>Otroška zunanja igrala</v>
      </c>
      <c r="F15" s="140">
        <f>'Popis zunanja in notranja oprem'!F15</f>
        <v>0</v>
      </c>
    </row>
    <row r="16" spans="1:6">
      <c r="A16" s="164" t="s">
        <v>60</v>
      </c>
      <c r="B16" s="13" t="str">
        <f>'Popis zunanja in notranja oprem'!B17</f>
        <v>Notranja oprema šole in vrtca</v>
      </c>
      <c r="F16" s="140">
        <f>'Popis zunanja in notranja oprem'!F419</f>
        <v>0</v>
      </c>
    </row>
    <row r="17" spans="1:9">
      <c r="A17" s="164" t="s">
        <v>61</v>
      </c>
      <c r="B17" s="13" t="str">
        <f>'Popis zunanja in notranja oprem'!B422</f>
        <v>Zunanja oprema šole in vrtca</v>
      </c>
      <c r="F17" s="140">
        <f>'Popis zunanja in notranja oprem'!F442</f>
        <v>0</v>
      </c>
    </row>
    <row r="18" spans="1:9">
      <c r="A18" s="164" t="s">
        <v>62</v>
      </c>
      <c r="B18" s="13" t="str">
        <f>'Popis zunanja in notranja oprem'!B444</f>
        <v>Ostala dela</v>
      </c>
      <c r="F18" s="140">
        <f>'Popis zunanja in notranja oprem'!F452</f>
        <v>0</v>
      </c>
      <c r="I18" s="2"/>
    </row>
    <row r="19" spans="1:9">
      <c r="A19" s="151"/>
      <c r="F19" s="140"/>
    </row>
    <row r="20" spans="1:9">
      <c r="A20" s="151"/>
      <c r="F20" s="140"/>
    </row>
    <row r="21" spans="1:9" ht="15.75">
      <c r="A21" s="152" t="s">
        <v>58</v>
      </c>
      <c r="B21" s="165" t="s">
        <v>85</v>
      </c>
      <c r="C21" s="166"/>
      <c r="D21" s="154"/>
      <c r="E21" s="17"/>
      <c r="F21" s="155">
        <f>F11*10/100</f>
        <v>0</v>
      </c>
    </row>
    <row r="22" spans="1:9" ht="13.5" thickBot="1">
      <c r="A22" s="161"/>
      <c r="B22" s="16"/>
      <c r="C22" s="167"/>
      <c r="D22" s="159"/>
      <c r="E22" s="160"/>
      <c r="F22" s="163"/>
    </row>
    <row r="23" spans="1:9" ht="13.5" thickTop="1">
      <c r="A23" s="149"/>
      <c r="B23" s="15"/>
      <c r="C23" s="168"/>
      <c r="F23" s="140"/>
    </row>
    <row r="25" spans="1:9">
      <c r="A25" s="151"/>
      <c r="D25" s="7"/>
      <c r="F25" s="140"/>
    </row>
    <row r="26" spans="1:9">
      <c r="A26" s="170"/>
      <c r="B26" s="171" t="s">
        <v>0</v>
      </c>
      <c r="C26" s="172"/>
      <c r="D26" s="173"/>
      <c r="E26" s="173"/>
      <c r="F26" s="174"/>
    </row>
    <row r="27" spans="1:9">
      <c r="A27" s="175"/>
      <c r="B27" s="176"/>
      <c r="D27" s="7"/>
      <c r="F27" s="177"/>
    </row>
    <row r="28" spans="1:9" ht="44.65" customHeight="1">
      <c r="A28" s="175"/>
      <c r="B28" s="178" t="s">
        <v>1</v>
      </c>
      <c r="D28" s="7"/>
      <c r="F28" s="177"/>
      <c r="H28" s="141"/>
    </row>
    <row r="29" spans="1:9" ht="114.75">
      <c r="A29" s="175"/>
      <c r="B29" s="213" t="s">
        <v>490</v>
      </c>
      <c r="D29" s="7"/>
      <c r="F29" s="177"/>
    </row>
    <row r="30" spans="1:9" ht="25.5">
      <c r="A30" s="175"/>
      <c r="B30" s="178" t="s">
        <v>2</v>
      </c>
      <c r="D30" s="7"/>
      <c r="F30" s="177"/>
    </row>
    <row r="31" spans="1:9" ht="25.5">
      <c r="A31" s="175"/>
      <c r="B31" s="178" t="s">
        <v>3</v>
      </c>
      <c r="D31" s="7"/>
      <c r="F31" s="177"/>
    </row>
    <row r="32" spans="1:9" ht="25.5">
      <c r="A32" s="175"/>
      <c r="B32" s="178" t="s">
        <v>68</v>
      </c>
      <c r="D32" s="7"/>
      <c r="F32" s="177"/>
    </row>
    <row r="33" spans="1:6" ht="51">
      <c r="A33" s="175"/>
      <c r="B33" s="178" t="s">
        <v>63</v>
      </c>
      <c r="D33" s="7"/>
      <c r="F33" s="177"/>
    </row>
    <row r="34" spans="1:6" ht="38.25">
      <c r="A34" s="175"/>
      <c r="B34" s="178" t="s">
        <v>36</v>
      </c>
      <c r="D34" s="7"/>
      <c r="F34" s="177"/>
    </row>
    <row r="35" spans="1:6">
      <c r="A35" s="190"/>
      <c r="B35" s="178" t="s">
        <v>489</v>
      </c>
      <c r="D35" s="7"/>
      <c r="F35" s="177"/>
    </row>
    <row r="36" spans="1:6" ht="89.25">
      <c r="A36" s="175"/>
      <c r="B36" s="178" t="s">
        <v>70</v>
      </c>
      <c r="D36" s="7"/>
      <c r="F36" s="177"/>
    </row>
    <row r="37" spans="1:6" ht="408">
      <c r="A37" s="190"/>
      <c r="B37" s="178" t="s">
        <v>502</v>
      </c>
      <c r="D37" s="7"/>
      <c r="F37" s="177"/>
    </row>
    <row r="38" spans="1:6" ht="51">
      <c r="A38" s="175"/>
      <c r="B38" s="178" t="s">
        <v>4</v>
      </c>
      <c r="D38" s="7"/>
      <c r="F38" s="177"/>
    </row>
    <row r="39" spans="1:6" ht="51">
      <c r="A39" s="175"/>
      <c r="B39" s="178" t="s">
        <v>74</v>
      </c>
      <c r="D39" s="7"/>
      <c r="F39" s="177"/>
    </row>
    <row r="40" spans="1:6" ht="25.5">
      <c r="A40" s="175"/>
      <c r="B40" s="179" t="s">
        <v>69</v>
      </c>
      <c r="D40" s="7"/>
      <c r="F40" s="177"/>
    </row>
    <row r="41" spans="1:6" ht="25.5">
      <c r="A41" s="180"/>
      <c r="B41" s="181" t="s">
        <v>505</v>
      </c>
      <c r="C41" s="182"/>
      <c r="D41" s="183"/>
      <c r="E41" s="183"/>
      <c r="F41" s="184"/>
    </row>
  </sheetData>
  <sheetProtection algorithmName="SHA-512" hashValue="TlfFVaJyumDoiy4wIx0e3W6nq3+pAvtv9Nldue38KrOkcwa36V/Tu8RcnVyBdd5xsG9s8FUzEf+BspA5PXs+Uw==" saltValue="IEE/A+NFO9rmP77FHO/rFg==" spinCount="100000" sheet="1"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oddFooter>Stran &amp;P od &amp;N</oddFooter>
  </headerFooter>
  <rowBreaks count="1" manualBreakCount="1">
    <brk id="2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pageSetUpPr fitToPage="1"/>
  </sheetPr>
  <dimension ref="A1:I453"/>
  <sheetViews>
    <sheetView tabSelected="1" view="pageBreakPreview" topLeftCell="A288" zoomScale="120" zoomScaleNormal="100" zoomScaleSheetLayoutView="120" workbookViewId="0">
      <selection activeCell="E290" sqref="E290"/>
    </sheetView>
  </sheetViews>
  <sheetFormatPr defaultColWidth="9.28515625" defaultRowHeight="12.75"/>
  <cols>
    <col min="1" max="1" width="7.85546875" style="53" bestFit="1" customWidth="1"/>
    <col min="2" max="2" width="56.85546875" style="50" bestFit="1" customWidth="1"/>
    <col min="3" max="3" width="7.28515625" style="47" bestFit="1" customWidth="1"/>
    <col min="4" max="4" width="7.85546875" style="48" bestFit="1" customWidth="1"/>
    <col min="5" max="5" width="9.28515625" style="47" customWidth="1"/>
    <col min="6" max="6" width="11.5703125" style="47" customWidth="1"/>
    <col min="7" max="7" width="9.28515625" style="128"/>
    <col min="8" max="8" width="9.28515625" style="1" customWidth="1"/>
    <col min="9" max="16384" width="9.28515625" style="1"/>
  </cols>
  <sheetData>
    <row r="1" spans="1:9" s="5" customFormat="1" ht="17.25" thickBot="1">
      <c r="A1" s="76" t="s">
        <v>57</v>
      </c>
      <c r="B1" s="16" t="s">
        <v>488</v>
      </c>
      <c r="C1" s="77"/>
      <c r="D1" s="78"/>
      <c r="E1" s="77"/>
      <c r="F1" s="77"/>
      <c r="G1" s="128"/>
      <c r="H1" s="1"/>
      <c r="I1" s="1"/>
    </row>
    <row r="2" spans="1:9" ht="13.5" thickTop="1">
      <c r="B2" s="14"/>
      <c r="C2" s="54"/>
      <c r="D2" s="55"/>
      <c r="E2" s="54"/>
      <c r="F2" s="54"/>
    </row>
    <row r="3" spans="1:9" s="5" customFormat="1">
      <c r="A3" s="71" t="str">
        <f>A.REKAPITULACIJA!A15</f>
        <v>A.i</v>
      </c>
      <c r="B3" s="15" t="s">
        <v>81</v>
      </c>
      <c r="C3" s="54"/>
      <c r="D3" s="55"/>
      <c r="E3" s="54"/>
      <c r="F3" s="54"/>
      <c r="G3" s="128"/>
      <c r="H3" s="70"/>
      <c r="I3" s="1"/>
    </row>
    <row r="4" spans="1:9" s="5" customFormat="1">
      <c r="A4" s="53"/>
      <c r="B4" s="15"/>
      <c r="C4" s="54"/>
      <c r="D4" s="55"/>
      <c r="E4" s="54"/>
      <c r="F4" s="54"/>
      <c r="G4" s="128"/>
      <c r="H4" s="70"/>
      <c r="I4" s="1"/>
    </row>
    <row r="5" spans="1:9" s="5" customFormat="1">
      <c r="A5" s="61"/>
      <c r="B5" s="32"/>
      <c r="C5" s="62"/>
      <c r="D5" s="63"/>
      <c r="E5" s="62"/>
      <c r="F5" s="79"/>
      <c r="G5" s="128"/>
      <c r="H5" s="70"/>
      <c r="I5" s="1"/>
    </row>
    <row r="6" spans="1:9" s="5" customFormat="1" ht="135" customHeight="1">
      <c r="A6" s="64"/>
      <c r="B6" s="237" t="s">
        <v>82</v>
      </c>
      <c r="C6" s="237"/>
      <c r="D6" s="90"/>
      <c r="E6" s="90"/>
      <c r="F6" s="80"/>
      <c r="G6" s="128"/>
      <c r="H6" s="70"/>
      <c r="I6" s="1"/>
    </row>
    <row r="7" spans="1:9" s="5" customFormat="1" ht="122.25" customHeight="1">
      <c r="A7" s="64"/>
      <c r="B7" s="237" t="s">
        <v>78</v>
      </c>
      <c r="C7" s="237"/>
      <c r="D7" s="90"/>
      <c r="E7" s="90"/>
      <c r="F7" s="80"/>
      <c r="G7" s="128"/>
      <c r="H7" s="70"/>
      <c r="I7" s="1"/>
    </row>
    <row r="8" spans="1:9" s="5" customFormat="1" ht="99" customHeight="1">
      <c r="A8" s="64"/>
      <c r="B8" s="237" t="s">
        <v>79</v>
      </c>
      <c r="C8" s="237"/>
      <c r="D8" s="90"/>
      <c r="E8" s="90"/>
      <c r="F8" s="80"/>
      <c r="G8" s="128"/>
      <c r="H8" s="70"/>
      <c r="I8" s="1"/>
    </row>
    <row r="9" spans="1:9" s="5" customFormat="1" ht="14.25" customHeight="1">
      <c r="A9" s="64"/>
      <c r="B9" s="238" t="s">
        <v>80</v>
      </c>
      <c r="C9" s="238"/>
      <c r="D9" s="46"/>
      <c r="E9" s="90"/>
      <c r="F9" s="80"/>
      <c r="G9" s="128"/>
      <c r="H9" s="70"/>
      <c r="I9" s="1"/>
    </row>
    <row r="10" spans="1:9" s="5" customFormat="1">
      <c r="A10" s="85"/>
      <c r="B10" s="91"/>
      <c r="C10" s="86"/>
      <c r="D10" s="87"/>
      <c r="E10" s="86"/>
      <c r="F10" s="88"/>
      <c r="G10" s="128"/>
      <c r="H10" s="70"/>
      <c r="I10" s="1"/>
    </row>
    <row r="11" spans="1:9" s="5" customFormat="1">
      <c r="A11" s="65" t="s">
        <v>6</v>
      </c>
      <c r="B11" s="66" t="s">
        <v>7</v>
      </c>
      <c r="C11" s="67" t="s">
        <v>8</v>
      </c>
      <c r="D11" s="52" t="s">
        <v>9</v>
      </c>
      <c r="E11" s="68" t="s">
        <v>10</v>
      </c>
      <c r="F11" s="52" t="s">
        <v>11</v>
      </c>
      <c r="G11" s="128"/>
      <c r="H11" s="70"/>
      <c r="I11" s="1"/>
    </row>
    <row r="12" spans="1:9" s="5" customFormat="1" ht="76.5">
      <c r="A12" s="83" t="s">
        <v>27</v>
      </c>
      <c r="B12" s="92" t="s">
        <v>84</v>
      </c>
      <c r="C12" s="51" t="s">
        <v>72</v>
      </c>
      <c r="D12" s="43">
        <v>1</v>
      </c>
      <c r="E12" s="185"/>
      <c r="F12" s="43">
        <f>D12*E12</f>
        <v>0</v>
      </c>
      <c r="G12" s="128"/>
      <c r="H12" s="70"/>
      <c r="I12" s="1"/>
    </row>
    <row r="13" spans="1:9" s="5" customFormat="1" ht="38.25">
      <c r="A13" s="83" t="s">
        <v>37</v>
      </c>
      <c r="B13" s="92" t="s">
        <v>474</v>
      </c>
      <c r="C13" s="51" t="s">
        <v>72</v>
      </c>
      <c r="D13" s="43">
        <v>1</v>
      </c>
      <c r="E13" s="185"/>
      <c r="F13" s="43">
        <f>D13*E13</f>
        <v>0</v>
      </c>
      <c r="G13" s="128"/>
      <c r="H13" s="70"/>
      <c r="I13" s="1"/>
    </row>
    <row r="14" spans="1:9" s="5" customFormat="1" ht="13.5" thickBot="1">
      <c r="A14" s="53"/>
      <c r="B14" s="93"/>
      <c r="C14" s="54"/>
      <c r="D14" s="55"/>
      <c r="E14" s="56"/>
      <c r="F14" s="55"/>
      <c r="G14" s="128"/>
      <c r="H14" s="70"/>
      <c r="I14" s="1"/>
    </row>
    <row r="15" spans="1:9" s="5" customFormat="1" ht="14.25" thickTop="1" thickBot="1">
      <c r="A15" s="57"/>
      <c r="B15" s="89" t="s">
        <v>5</v>
      </c>
      <c r="C15" s="58"/>
      <c r="D15" s="59"/>
      <c r="E15" s="60"/>
      <c r="F15" s="59">
        <f>SUM(F12:F14)</f>
        <v>0</v>
      </c>
      <c r="G15" s="128"/>
      <c r="H15" s="70"/>
      <c r="I15" s="1"/>
    </row>
    <row r="16" spans="1:9" ht="13.5" thickTop="1">
      <c r="B16" s="72"/>
      <c r="E16" s="49"/>
      <c r="F16" s="48"/>
      <c r="H16" s="70"/>
    </row>
    <row r="17" spans="1:9">
      <c r="A17" s="71" t="str">
        <f>A.REKAPITULACIJA!A16</f>
        <v>A.ii</v>
      </c>
      <c r="B17" s="94" t="s">
        <v>349</v>
      </c>
      <c r="C17" s="54"/>
      <c r="D17" s="55"/>
      <c r="E17" s="56"/>
      <c r="F17" s="55"/>
      <c r="H17" s="70"/>
    </row>
    <row r="18" spans="1:9">
      <c r="A18" s="71"/>
      <c r="B18" s="94"/>
      <c r="C18" s="54"/>
      <c r="D18" s="55"/>
      <c r="E18" s="56"/>
      <c r="F18" s="55"/>
      <c r="H18" s="70"/>
    </row>
    <row r="19" spans="1:9" ht="307.14999999999998" customHeight="1">
      <c r="A19" s="61"/>
      <c r="B19" s="252" t="s">
        <v>224</v>
      </c>
      <c r="C19" s="252"/>
      <c r="D19" s="195"/>
      <c r="E19" s="62"/>
      <c r="F19" s="79"/>
      <c r="H19" s="70"/>
    </row>
    <row r="20" spans="1:9" ht="166.9" customHeight="1">
      <c r="A20" s="135"/>
      <c r="B20" s="237" t="s">
        <v>217</v>
      </c>
      <c r="C20" s="237"/>
      <c r="D20" s="90"/>
      <c r="E20" s="54"/>
      <c r="F20" s="80"/>
      <c r="H20" s="70"/>
    </row>
    <row r="21" spans="1:9" ht="126.95" customHeight="1">
      <c r="A21" s="135"/>
      <c r="B21" s="237" t="s">
        <v>218</v>
      </c>
      <c r="C21" s="237"/>
      <c r="D21" s="90"/>
      <c r="E21" s="54"/>
      <c r="F21" s="80"/>
      <c r="H21" s="70"/>
    </row>
    <row r="22" spans="1:9" ht="93.75" customHeight="1">
      <c r="A22" s="135"/>
      <c r="B22" s="237" t="s">
        <v>219</v>
      </c>
      <c r="C22" s="237"/>
      <c r="D22" s="90"/>
      <c r="E22" s="54"/>
      <c r="F22" s="80"/>
      <c r="H22" s="70"/>
    </row>
    <row r="23" spans="1:9" ht="76.7" customHeight="1">
      <c r="A23" s="135"/>
      <c r="B23" s="237" t="s">
        <v>220</v>
      </c>
      <c r="C23" s="237"/>
      <c r="D23" s="90"/>
      <c r="E23" s="54"/>
      <c r="F23" s="80"/>
      <c r="H23" s="70"/>
    </row>
    <row r="24" spans="1:9" ht="294" customHeight="1">
      <c r="A24" s="135"/>
      <c r="B24" s="237" t="s">
        <v>221</v>
      </c>
      <c r="C24" s="237"/>
      <c r="D24" s="90"/>
      <c r="E24" s="54"/>
      <c r="F24" s="80"/>
      <c r="H24" s="70"/>
    </row>
    <row r="25" spans="1:9" s="5" customFormat="1" ht="175.5" customHeight="1">
      <c r="A25" s="135"/>
      <c r="B25" s="239" t="s">
        <v>503</v>
      </c>
      <c r="C25" s="239"/>
      <c r="D25" s="196"/>
      <c r="E25" s="54"/>
      <c r="F25" s="80"/>
      <c r="G25" s="128"/>
      <c r="H25" s="70"/>
    </row>
    <row r="26" spans="1:9" s="5" customFormat="1" ht="172.9" customHeight="1">
      <c r="A26" s="135"/>
      <c r="B26" s="239" t="s">
        <v>504</v>
      </c>
      <c r="C26" s="239"/>
      <c r="D26" s="196"/>
      <c r="E26" s="54"/>
      <c r="F26" s="80"/>
      <c r="G26" s="128"/>
      <c r="H26" s="70"/>
    </row>
    <row r="27" spans="1:9" s="5" customFormat="1" ht="28.5" customHeight="1">
      <c r="A27" s="136"/>
      <c r="B27" s="240" t="s">
        <v>83</v>
      </c>
      <c r="C27" s="240"/>
      <c r="D27" s="197"/>
      <c r="E27" s="198"/>
      <c r="F27" s="199"/>
      <c r="G27" s="128"/>
      <c r="H27" s="70"/>
    </row>
    <row r="28" spans="1:9" s="45" customFormat="1">
      <c r="A28" s="95" t="s">
        <v>214</v>
      </c>
      <c r="B28" s="96" t="s">
        <v>215</v>
      </c>
      <c r="C28" s="97" t="s">
        <v>8</v>
      </c>
      <c r="D28" s="97" t="s">
        <v>9</v>
      </c>
      <c r="E28" s="98" t="s">
        <v>86</v>
      </c>
      <c r="F28" s="98" t="s">
        <v>11</v>
      </c>
      <c r="G28" s="130"/>
      <c r="H28" s="70"/>
    </row>
    <row r="29" spans="1:9" s="5" customFormat="1">
      <c r="A29" s="200"/>
      <c r="B29" s="200" t="s">
        <v>496</v>
      </c>
      <c r="C29" s="201"/>
      <c r="D29" s="201"/>
      <c r="E29" s="201"/>
      <c r="F29" s="201"/>
      <c r="G29" s="128"/>
      <c r="H29" s="70"/>
      <c r="I29" s="1"/>
    </row>
    <row r="30" spans="1:9" s="45" customFormat="1" ht="16.5">
      <c r="A30" s="241" t="s">
        <v>225</v>
      </c>
      <c r="B30" s="242"/>
      <c r="C30" s="242"/>
      <c r="D30" s="242"/>
      <c r="E30" s="131"/>
      <c r="F30" s="132"/>
      <c r="G30" s="130"/>
      <c r="H30" s="70"/>
    </row>
    <row r="31" spans="1:9" s="45" customFormat="1" ht="76.5">
      <c r="A31" s="99" t="s">
        <v>230</v>
      </c>
      <c r="B31" s="100" t="s">
        <v>226</v>
      </c>
      <c r="C31" s="102" t="s">
        <v>72</v>
      </c>
      <c r="D31" s="102">
        <v>12</v>
      </c>
      <c r="E31" s="187"/>
      <c r="F31" s="103">
        <f t="shared" ref="F31:F148" si="0">D31*E31</f>
        <v>0</v>
      </c>
      <c r="G31" s="130"/>
      <c r="H31" s="70"/>
    </row>
    <row r="32" spans="1:9" s="3" customFormat="1" ht="121.5" customHeight="1">
      <c r="A32" s="120"/>
      <c r="B32" s="214"/>
      <c r="C32" s="119"/>
      <c r="D32" s="115"/>
      <c r="E32" s="118"/>
      <c r="F32" s="115"/>
      <c r="G32" s="128"/>
      <c r="H32" s="70"/>
    </row>
    <row r="33" spans="1:8" s="45" customFormat="1">
      <c r="A33" s="99" t="s">
        <v>231</v>
      </c>
      <c r="B33" s="100" t="s">
        <v>227</v>
      </c>
      <c r="C33" s="102" t="s">
        <v>72</v>
      </c>
      <c r="D33" s="102">
        <v>2</v>
      </c>
      <c r="E33" s="187"/>
      <c r="F33" s="103">
        <f t="shared" si="0"/>
        <v>0</v>
      </c>
      <c r="G33" s="130"/>
      <c r="H33" s="70"/>
    </row>
    <row r="34" spans="1:8" s="3" customFormat="1" ht="121.5" customHeight="1">
      <c r="A34" s="120"/>
      <c r="B34" s="214"/>
      <c r="C34" s="119"/>
      <c r="D34" s="115"/>
      <c r="E34" s="118"/>
      <c r="F34" s="115"/>
      <c r="G34" s="128"/>
      <c r="H34" s="70"/>
    </row>
    <row r="35" spans="1:8" s="45" customFormat="1" ht="76.5">
      <c r="A35" s="99" t="s">
        <v>232</v>
      </c>
      <c r="B35" s="100" t="s">
        <v>228</v>
      </c>
      <c r="C35" s="102" t="s">
        <v>72</v>
      </c>
      <c r="D35" s="102">
        <v>1</v>
      </c>
      <c r="E35" s="187"/>
      <c r="F35" s="103">
        <f t="shared" si="0"/>
        <v>0</v>
      </c>
      <c r="G35" s="130"/>
      <c r="H35" s="70"/>
    </row>
    <row r="36" spans="1:8" s="3" customFormat="1" ht="121.5" customHeight="1">
      <c r="A36" s="120"/>
      <c r="B36" s="214"/>
      <c r="C36" s="119"/>
      <c r="D36" s="115"/>
      <c r="E36" s="118"/>
      <c r="F36" s="115"/>
      <c r="G36" s="128"/>
      <c r="H36" s="70"/>
    </row>
    <row r="37" spans="1:8" s="45" customFormat="1">
      <c r="A37" s="99" t="s">
        <v>233</v>
      </c>
      <c r="B37" s="100" t="s">
        <v>229</v>
      </c>
      <c r="C37" s="102" t="s">
        <v>72</v>
      </c>
      <c r="D37" s="102">
        <v>6</v>
      </c>
      <c r="E37" s="187"/>
      <c r="F37" s="103">
        <f t="shared" si="0"/>
        <v>0</v>
      </c>
      <c r="G37" s="130"/>
      <c r="H37" s="70"/>
    </row>
    <row r="38" spans="1:8" s="3" customFormat="1" ht="121.5" customHeight="1">
      <c r="A38" s="120"/>
      <c r="B38" s="214"/>
      <c r="C38" s="119"/>
      <c r="D38" s="115"/>
      <c r="E38" s="118"/>
      <c r="F38" s="115"/>
      <c r="G38" s="128"/>
      <c r="H38" s="70"/>
    </row>
    <row r="39" spans="1:8" s="45" customFormat="1" ht="16.5">
      <c r="A39" s="241" t="s">
        <v>234</v>
      </c>
      <c r="B39" s="242"/>
      <c r="C39" s="242"/>
      <c r="D39" s="242"/>
      <c r="E39" s="131"/>
      <c r="F39" s="132"/>
      <c r="G39" s="130"/>
      <c r="H39" s="70"/>
    </row>
    <row r="40" spans="1:8" s="45" customFormat="1">
      <c r="A40" s="99" t="s">
        <v>238</v>
      </c>
      <c r="B40" s="100" t="s">
        <v>235</v>
      </c>
      <c r="C40" s="102" t="s">
        <v>72</v>
      </c>
      <c r="D40" s="102">
        <v>2</v>
      </c>
      <c r="E40" s="187"/>
      <c r="F40" s="103">
        <f t="shared" si="0"/>
        <v>0</v>
      </c>
      <c r="G40" s="130"/>
      <c r="H40" s="70"/>
    </row>
    <row r="41" spans="1:8" s="3" customFormat="1" ht="121.5" customHeight="1">
      <c r="A41" s="120"/>
      <c r="B41" s="214"/>
      <c r="C41" s="119"/>
      <c r="D41" s="115"/>
      <c r="E41" s="118"/>
      <c r="F41" s="115"/>
      <c r="G41" s="128"/>
      <c r="H41" s="70"/>
    </row>
    <row r="42" spans="1:8" s="45" customFormat="1">
      <c r="A42" s="99" t="s">
        <v>239</v>
      </c>
      <c r="B42" s="100" t="s">
        <v>236</v>
      </c>
      <c r="C42" s="102" t="s">
        <v>72</v>
      </c>
      <c r="D42" s="102">
        <v>8</v>
      </c>
      <c r="E42" s="187"/>
      <c r="F42" s="103">
        <f t="shared" si="0"/>
        <v>0</v>
      </c>
      <c r="G42" s="130"/>
      <c r="H42" s="70"/>
    </row>
    <row r="43" spans="1:8" s="3" customFormat="1" ht="121.5" customHeight="1">
      <c r="A43" s="120"/>
      <c r="B43" s="214"/>
      <c r="C43" s="119"/>
      <c r="D43" s="115"/>
      <c r="E43" s="118"/>
      <c r="F43" s="115"/>
      <c r="G43" s="128"/>
      <c r="H43" s="70"/>
    </row>
    <row r="44" spans="1:8" s="45" customFormat="1">
      <c r="A44" s="99" t="s">
        <v>240</v>
      </c>
      <c r="B44" s="100" t="s">
        <v>237</v>
      </c>
      <c r="C44" s="102" t="s">
        <v>72</v>
      </c>
      <c r="D44" s="102">
        <v>1</v>
      </c>
      <c r="E44" s="187"/>
      <c r="F44" s="103">
        <f t="shared" si="0"/>
        <v>0</v>
      </c>
      <c r="G44" s="130"/>
      <c r="H44" s="70"/>
    </row>
    <row r="45" spans="1:8" s="3" customFormat="1" ht="121.5" customHeight="1">
      <c r="A45" s="120"/>
      <c r="B45" s="214"/>
      <c r="C45" s="119"/>
      <c r="D45" s="115"/>
      <c r="E45" s="118"/>
      <c r="F45" s="115"/>
      <c r="G45" s="128"/>
      <c r="H45" s="70"/>
    </row>
    <row r="46" spans="1:8" s="45" customFormat="1" ht="16.5">
      <c r="A46" s="241" t="s">
        <v>241</v>
      </c>
      <c r="B46" s="242"/>
      <c r="C46" s="242"/>
      <c r="D46" s="242"/>
      <c r="E46" s="131"/>
      <c r="F46" s="132"/>
      <c r="G46" s="130"/>
      <c r="H46" s="70"/>
    </row>
    <row r="47" spans="1:8" s="45" customFormat="1" ht="51">
      <c r="A47" s="99" t="s">
        <v>242</v>
      </c>
      <c r="B47" s="100" t="s">
        <v>248</v>
      </c>
      <c r="C47" s="102" t="s">
        <v>72</v>
      </c>
      <c r="D47" s="102">
        <v>6</v>
      </c>
      <c r="E47" s="187"/>
      <c r="F47" s="103">
        <f t="shared" si="0"/>
        <v>0</v>
      </c>
      <c r="G47" s="130"/>
      <c r="H47" s="70"/>
    </row>
    <row r="48" spans="1:8" s="3" customFormat="1" ht="121.5" customHeight="1">
      <c r="A48" s="120"/>
      <c r="B48" s="214"/>
      <c r="C48" s="119"/>
      <c r="D48" s="115"/>
      <c r="E48" s="118"/>
      <c r="F48" s="115"/>
      <c r="G48" s="128"/>
      <c r="H48" s="70"/>
    </row>
    <row r="49" spans="1:8" s="45" customFormat="1" ht="25.5">
      <c r="A49" s="99" t="s">
        <v>243</v>
      </c>
      <c r="B49" s="100" t="s">
        <v>249</v>
      </c>
      <c r="C49" s="102" t="s">
        <v>72</v>
      </c>
      <c r="D49" s="102">
        <v>24</v>
      </c>
      <c r="E49" s="187"/>
      <c r="F49" s="103">
        <f t="shared" si="0"/>
        <v>0</v>
      </c>
      <c r="G49" s="130"/>
      <c r="H49" s="70"/>
    </row>
    <row r="50" spans="1:8" s="3" customFormat="1" ht="121.5" customHeight="1">
      <c r="A50" s="120"/>
      <c r="B50" s="215"/>
      <c r="C50" s="119"/>
      <c r="D50" s="115"/>
      <c r="E50" s="118"/>
      <c r="F50" s="115"/>
      <c r="G50" s="128"/>
      <c r="H50" s="70"/>
    </row>
    <row r="51" spans="1:8" s="45" customFormat="1" ht="51">
      <c r="A51" s="99" t="s">
        <v>244</v>
      </c>
      <c r="B51" s="105" t="s">
        <v>506</v>
      </c>
      <c r="C51" s="102" t="s">
        <v>72</v>
      </c>
      <c r="D51" s="106">
        <v>2</v>
      </c>
      <c r="E51" s="188"/>
      <c r="F51" s="103">
        <f t="shared" si="0"/>
        <v>0</v>
      </c>
      <c r="G51" s="130"/>
      <c r="H51" s="70"/>
    </row>
    <row r="52" spans="1:8" s="3" customFormat="1" ht="121.5" customHeight="1">
      <c r="A52" s="120"/>
      <c r="B52" s="215"/>
      <c r="C52" s="119"/>
      <c r="D52" s="115"/>
      <c r="E52" s="118"/>
      <c r="F52" s="115"/>
      <c r="G52" s="128"/>
      <c r="H52" s="70"/>
    </row>
    <row r="53" spans="1:8" s="45" customFormat="1" ht="51">
      <c r="A53" s="99" t="s">
        <v>245</v>
      </c>
      <c r="B53" s="105" t="s">
        <v>250</v>
      </c>
      <c r="C53" s="102" t="s">
        <v>72</v>
      </c>
      <c r="D53" s="106">
        <v>7</v>
      </c>
      <c r="E53" s="188"/>
      <c r="F53" s="103">
        <f t="shared" si="0"/>
        <v>0</v>
      </c>
      <c r="G53" s="130"/>
      <c r="H53" s="70"/>
    </row>
    <row r="54" spans="1:8" s="3" customFormat="1" ht="121.5" customHeight="1">
      <c r="A54" s="120"/>
      <c r="B54" s="215"/>
      <c r="C54" s="119"/>
      <c r="D54" s="115"/>
      <c r="E54" s="118"/>
      <c r="F54" s="115"/>
      <c r="G54" s="128"/>
      <c r="H54" s="70"/>
    </row>
    <row r="55" spans="1:8" s="45" customFormat="1" ht="51">
      <c r="A55" s="99" t="s">
        <v>246</v>
      </c>
      <c r="B55" s="105" t="s">
        <v>251</v>
      </c>
      <c r="C55" s="102" t="s">
        <v>72</v>
      </c>
      <c r="D55" s="106">
        <v>1</v>
      </c>
      <c r="E55" s="188"/>
      <c r="F55" s="103">
        <f t="shared" si="0"/>
        <v>0</v>
      </c>
      <c r="G55" s="130"/>
      <c r="H55" s="70"/>
    </row>
    <row r="56" spans="1:8" s="3" customFormat="1" ht="121.5" customHeight="1">
      <c r="A56" s="120"/>
      <c r="B56" s="215"/>
      <c r="C56" s="119"/>
      <c r="D56" s="115"/>
      <c r="E56" s="118"/>
      <c r="F56" s="115"/>
      <c r="G56" s="128"/>
      <c r="H56" s="70"/>
    </row>
    <row r="57" spans="1:8" s="45" customFormat="1">
      <c r="A57" s="99" t="s">
        <v>247</v>
      </c>
      <c r="B57" s="101" t="s">
        <v>252</v>
      </c>
      <c r="C57" s="102" t="s">
        <v>72</v>
      </c>
      <c r="D57" s="102">
        <v>1</v>
      </c>
      <c r="E57" s="187"/>
      <c r="F57" s="103">
        <f t="shared" si="0"/>
        <v>0</v>
      </c>
      <c r="G57" s="130"/>
      <c r="H57" s="70"/>
    </row>
    <row r="58" spans="1:8" s="3" customFormat="1" ht="121.5" customHeight="1">
      <c r="A58" s="120"/>
      <c r="B58" s="215"/>
      <c r="C58" s="119"/>
      <c r="D58" s="115"/>
      <c r="E58" s="118"/>
      <c r="F58" s="115"/>
      <c r="G58" s="128"/>
      <c r="H58" s="70"/>
    </row>
    <row r="59" spans="1:8" s="45" customFormat="1" ht="16.5">
      <c r="A59" s="241" t="s">
        <v>253</v>
      </c>
      <c r="B59" s="242"/>
      <c r="C59" s="242"/>
      <c r="D59" s="242"/>
      <c r="E59" s="131"/>
      <c r="F59" s="133"/>
      <c r="G59" s="130"/>
      <c r="H59" s="70"/>
    </row>
    <row r="60" spans="1:8" s="45" customFormat="1" ht="51">
      <c r="A60" s="99" t="s">
        <v>137</v>
      </c>
      <c r="B60" s="100" t="s">
        <v>254</v>
      </c>
      <c r="C60" s="102" t="s">
        <v>72</v>
      </c>
      <c r="D60" s="102">
        <v>6</v>
      </c>
      <c r="E60" s="187"/>
      <c r="F60" s="103">
        <f t="shared" si="0"/>
        <v>0</v>
      </c>
      <c r="G60" s="130"/>
      <c r="H60" s="70"/>
    </row>
    <row r="61" spans="1:8" s="3" customFormat="1" ht="121.5" customHeight="1">
      <c r="A61" s="120"/>
      <c r="B61" s="215"/>
      <c r="C61" s="119"/>
      <c r="D61" s="115"/>
      <c r="E61" s="118"/>
      <c r="F61" s="115"/>
      <c r="G61" s="128"/>
      <c r="H61" s="70"/>
    </row>
    <row r="62" spans="1:8" s="45" customFormat="1" ht="51">
      <c r="A62" s="99" t="s">
        <v>138</v>
      </c>
      <c r="B62" s="105" t="s">
        <v>255</v>
      </c>
      <c r="C62" s="102" t="s">
        <v>72</v>
      </c>
      <c r="D62" s="106">
        <v>12</v>
      </c>
      <c r="E62" s="188"/>
      <c r="F62" s="103">
        <f t="shared" si="0"/>
        <v>0</v>
      </c>
      <c r="G62" s="130"/>
      <c r="H62" s="70"/>
    </row>
    <row r="63" spans="1:8" s="3" customFormat="1" ht="121.5" customHeight="1">
      <c r="A63" s="120"/>
      <c r="B63" s="215"/>
      <c r="C63" s="119"/>
      <c r="D63" s="115"/>
      <c r="E63" s="118"/>
      <c r="F63" s="115"/>
      <c r="G63" s="128"/>
      <c r="H63" s="70"/>
    </row>
    <row r="64" spans="1:8" s="45" customFormat="1" ht="51">
      <c r="A64" s="99" t="s">
        <v>139</v>
      </c>
      <c r="B64" s="105" t="s">
        <v>507</v>
      </c>
      <c r="C64" s="102" t="s">
        <v>72</v>
      </c>
      <c r="D64" s="106">
        <v>1</v>
      </c>
      <c r="E64" s="188"/>
      <c r="F64" s="103">
        <f t="shared" si="0"/>
        <v>0</v>
      </c>
      <c r="G64" s="130"/>
      <c r="H64" s="70"/>
    </row>
    <row r="65" spans="1:8" s="3" customFormat="1" ht="121.5" customHeight="1">
      <c r="A65" s="120"/>
      <c r="B65" s="215"/>
      <c r="C65" s="119"/>
      <c r="D65" s="115"/>
      <c r="E65" s="118"/>
      <c r="F65" s="115"/>
      <c r="G65" s="128"/>
      <c r="H65" s="70"/>
    </row>
    <row r="66" spans="1:8" s="45" customFormat="1" ht="51">
      <c r="A66" s="99" t="s">
        <v>140</v>
      </c>
      <c r="B66" s="105" t="s">
        <v>256</v>
      </c>
      <c r="C66" s="102" t="s">
        <v>72</v>
      </c>
      <c r="D66" s="106">
        <v>1</v>
      </c>
      <c r="E66" s="188"/>
      <c r="F66" s="103">
        <f t="shared" si="0"/>
        <v>0</v>
      </c>
      <c r="G66" s="130"/>
      <c r="H66" s="70"/>
    </row>
    <row r="67" spans="1:8" s="45" customFormat="1" ht="38.25">
      <c r="A67" s="99" t="s">
        <v>141</v>
      </c>
      <c r="B67" s="105" t="s">
        <v>257</v>
      </c>
      <c r="C67" s="102" t="s">
        <v>72</v>
      </c>
      <c r="D67" s="106">
        <v>1</v>
      </c>
      <c r="E67" s="188"/>
      <c r="F67" s="103">
        <f t="shared" si="0"/>
        <v>0</v>
      </c>
      <c r="G67" s="130"/>
      <c r="H67" s="70"/>
    </row>
    <row r="68" spans="1:8" s="3" customFormat="1" ht="121.5" customHeight="1">
      <c r="A68" s="120"/>
      <c r="B68" s="215"/>
      <c r="C68" s="119"/>
      <c r="D68" s="115"/>
      <c r="E68" s="118"/>
      <c r="F68" s="115"/>
      <c r="G68" s="128"/>
      <c r="H68" s="70"/>
    </row>
    <row r="69" spans="1:8" s="45" customFormat="1" ht="51">
      <c r="A69" s="99" t="s">
        <v>267</v>
      </c>
      <c r="B69" s="105" t="s">
        <v>258</v>
      </c>
      <c r="C69" s="102" t="s">
        <v>72</v>
      </c>
      <c r="D69" s="106">
        <v>1</v>
      </c>
      <c r="E69" s="188"/>
      <c r="F69" s="103">
        <f t="shared" si="0"/>
        <v>0</v>
      </c>
      <c r="G69" s="130"/>
      <c r="H69" s="70"/>
    </row>
    <row r="70" spans="1:8" s="45" customFormat="1" ht="51">
      <c r="A70" s="99" t="s">
        <v>268</v>
      </c>
      <c r="B70" s="105" t="s">
        <v>259</v>
      </c>
      <c r="C70" s="102" t="s">
        <v>72</v>
      </c>
      <c r="D70" s="106">
        <v>2</v>
      </c>
      <c r="E70" s="188"/>
      <c r="F70" s="103">
        <f t="shared" si="0"/>
        <v>0</v>
      </c>
      <c r="G70" s="130"/>
      <c r="H70" s="70"/>
    </row>
    <row r="71" spans="1:8" s="3" customFormat="1" ht="121.5" customHeight="1">
      <c r="A71" s="120"/>
      <c r="B71" s="215"/>
      <c r="C71" s="119"/>
      <c r="D71" s="115"/>
      <c r="E71" s="118"/>
      <c r="F71" s="115"/>
      <c r="G71" s="128"/>
      <c r="H71" s="70"/>
    </row>
    <row r="72" spans="1:8" s="45" customFormat="1" ht="51">
      <c r="A72" s="99" t="s">
        <v>269</v>
      </c>
      <c r="B72" s="105" t="s">
        <v>260</v>
      </c>
      <c r="C72" s="102" t="s">
        <v>72</v>
      </c>
      <c r="D72" s="106">
        <v>2</v>
      </c>
      <c r="E72" s="188"/>
      <c r="F72" s="103">
        <f t="shared" si="0"/>
        <v>0</v>
      </c>
      <c r="G72" s="130"/>
      <c r="H72" s="70"/>
    </row>
    <row r="73" spans="1:8" s="3" customFormat="1" ht="121.5" customHeight="1">
      <c r="A73" s="120"/>
      <c r="B73" s="215"/>
      <c r="C73" s="119"/>
      <c r="D73" s="115"/>
      <c r="E73" s="118"/>
      <c r="F73" s="115"/>
      <c r="G73" s="128"/>
      <c r="H73" s="70"/>
    </row>
    <row r="74" spans="1:8" s="45" customFormat="1" ht="25.5">
      <c r="A74" s="99" t="s">
        <v>270</v>
      </c>
      <c r="B74" s="105" t="s">
        <v>261</v>
      </c>
      <c r="C74" s="102" t="s">
        <v>72</v>
      </c>
      <c r="D74" s="106">
        <v>10</v>
      </c>
      <c r="E74" s="188"/>
      <c r="F74" s="103">
        <f t="shared" si="0"/>
        <v>0</v>
      </c>
      <c r="G74" s="130"/>
      <c r="H74" s="70"/>
    </row>
    <row r="75" spans="1:8" s="3" customFormat="1" ht="121.5" customHeight="1">
      <c r="A75" s="120"/>
      <c r="B75" s="215"/>
      <c r="C75" s="119"/>
      <c r="D75" s="115"/>
      <c r="E75" s="118"/>
      <c r="F75" s="115"/>
      <c r="G75" s="128"/>
      <c r="H75" s="70"/>
    </row>
    <row r="76" spans="1:8" s="45" customFormat="1" ht="63.75">
      <c r="A76" s="99" t="s">
        <v>271</v>
      </c>
      <c r="B76" s="105" t="s">
        <v>508</v>
      </c>
      <c r="C76" s="102" t="s">
        <v>72</v>
      </c>
      <c r="D76" s="106">
        <v>1</v>
      </c>
      <c r="E76" s="188"/>
      <c r="F76" s="103">
        <f t="shared" si="0"/>
        <v>0</v>
      </c>
      <c r="G76" s="130"/>
      <c r="H76" s="70"/>
    </row>
    <row r="77" spans="1:8" s="3" customFormat="1" ht="121.5" customHeight="1">
      <c r="A77" s="120"/>
      <c r="B77" s="215"/>
      <c r="C77" s="119"/>
      <c r="D77" s="115"/>
      <c r="E77" s="118"/>
      <c r="F77" s="115"/>
      <c r="G77" s="128"/>
      <c r="H77" s="70"/>
    </row>
    <row r="78" spans="1:8" s="45" customFormat="1" ht="38.25">
      <c r="A78" s="99" t="s">
        <v>272</v>
      </c>
      <c r="B78" s="105" t="s">
        <v>262</v>
      </c>
      <c r="C78" s="102" t="s">
        <v>72</v>
      </c>
      <c r="D78" s="106">
        <v>1</v>
      </c>
      <c r="E78" s="188"/>
      <c r="F78" s="103">
        <f t="shared" si="0"/>
        <v>0</v>
      </c>
      <c r="G78" s="130"/>
      <c r="H78" s="70"/>
    </row>
    <row r="79" spans="1:8" s="3" customFormat="1" ht="121.5" customHeight="1">
      <c r="A79" s="120"/>
      <c r="B79" s="215"/>
      <c r="C79" s="119"/>
      <c r="D79" s="115"/>
      <c r="E79" s="118"/>
      <c r="F79" s="115"/>
      <c r="G79" s="128"/>
      <c r="H79" s="70"/>
    </row>
    <row r="80" spans="1:8" s="45" customFormat="1" ht="63.75">
      <c r="A80" s="99" t="s">
        <v>273</v>
      </c>
      <c r="B80" s="105" t="s">
        <v>278</v>
      </c>
      <c r="C80" s="102" t="s">
        <v>72</v>
      </c>
      <c r="D80" s="106">
        <v>1</v>
      </c>
      <c r="E80" s="188"/>
      <c r="F80" s="103">
        <f t="shared" si="0"/>
        <v>0</v>
      </c>
      <c r="G80" s="130"/>
      <c r="H80" s="70"/>
    </row>
    <row r="81" spans="1:8" s="3" customFormat="1" ht="121.5" customHeight="1">
      <c r="A81" s="120"/>
      <c r="B81" s="215"/>
      <c r="C81" s="119"/>
      <c r="D81" s="115"/>
      <c r="E81" s="118"/>
      <c r="F81" s="115"/>
      <c r="G81" s="128"/>
      <c r="H81" s="70"/>
    </row>
    <row r="82" spans="1:8" s="45" customFormat="1" ht="25.5">
      <c r="A82" s="99" t="s">
        <v>274</v>
      </c>
      <c r="B82" s="105" t="s">
        <v>263</v>
      </c>
      <c r="C82" s="102" t="s">
        <v>72</v>
      </c>
      <c r="D82" s="106">
        <v>1</v>
      </c>
      <c r="E82" s="188"/>
      <c r="F82" s="103">
        <f t="shared" si="0"/>
        <v>0</v>
      </c>
      <c r="G82" s="130"/>
      <c r="H82" s="70"/>
    </row>
    <row r="83" spans="1:8" s="3" customFormat="1" ht="121.5" customHeight="1">
      <c r="A83" s="120"/>
      <c r="B83" s="215"/>
      <c r="C83" s="119"/>
      <c r="D83" s="115"/>
      <c r="E83" s="118"/>
      <c r="F83" s="115"/>
      <c r="G83" s="128"/>
      <c r="H83" s="70"/>
    </row>
    <row r="84" spans="1:8" s="45" customFormat="1" ht="38.25">
      <c r="A84" s="99" t="s">
        <v>275</v>
      </c>
      <c r="B84" s="105" t="s">
        <v>264</v>
      </c>
      <c r="C84" s="102" t="s">
        <v>72</v>
      </c>
      <c r="D84" s="106">
        <v>1</v>
      </c>
      <c r="E84" s="188"/>
      <c r="F84" s="103">
        <f t="shared" si="0"/>
        <v>0</v>
      </c>
      <c r="G84" s="130"/>
      <c r="H84" s="70"/>
    </row>
    <row r="85" spans="1:8" s="3" customFormat="1" ht="121.5" customHeight="1">
      <c r="A85" s="120"/>
      <c r="B85" s="215"/>
      <c r="C85" s="119"/>
      <c r="D85" s="115"/>
      <c r="E85" s="118"/>
      <c r="F85" s="115"/>
      <c r="G85" s="128"/>
      <c r="H85" s="70"/>
    </row>
    <row r="86" spans="1:8" s="45" customFormat="1" ht="38.25">
      <c r="A86" s="99" t="s">
        <v>276</v>
      </c>
      <c r="B86" s="105" t="s">
        <v>265</v>
      </c>
      <c r="C86" s="102" t="s">
        <v>72</v>
      </c>
      <c r="D86" s="106">
        <v>1</v>
      </c>
      <c r="E86" s="188"/>
      <c r="F86" s="103">
        <f t="shared" si="0"/>
        <v>0</v>
      </c>
      <c r="G86" s="130"/>
      <c r="H86" s="70"/>
    </row>
    <row r="87" spans="1:8" s="45" customFormat="1" ht="38.25">
      <c r="A87" s="99" t="s">
        <v>277</v>
      </c>
      <c r="B87" s="100" t="s">
        <v>266</v>
      </c>
      <c r="C87" s="102" t="s">
        <v>72</v>
      </c>
      <c r="D87" s="102">
        <v>2</v>
      </c>
      <c r="E87" s="187"/>
      <c r="F87" s="103">
        <f t="shared" si="0"/>
        <v>0</v>
      </c>
      <c r="G87" s="130"/>
      <c r="H87" s="70"/>
    </row>
    <row r="88" spans="1:8" s="3" customFormat="1" ht="121.5" customHeight="1">
      <c r="A88" s="120"/>
      <c r="B88" s="215"/>
      <c r="C88" s="119"/>
      <c r="D88" s="115"/>
      <c r="E88" s="118"/>
      <c r="F88" s="115"/>
      <c r="G88" s="128"/>
      <c r="H88" s="70"/>
    </row>
    <row r="89" spans="1:8" s="45" customFormat="1" ht="16.5">
      <c r="A89" s="241" t="s">
        <v>279</v>
      </c>
      <c r="B89" s="242"/>
      <c r="C89" s="242"/>
      <c r="D89" s="242"/>
      <c r="E89" s="134"/>
      <c r="F89" s="133"/>
      <c r="G89" s="130"/>
      <c r="H89" s="70"/>
    </row>
    <row r="90" spans="1:8" s="45" customFormat="1" ht="51">
      <c r="A90" s="99" t="s">
        <v>287</v>
      </c>
      <c r="B90" s="100" t="s">
        <v>280</v>
      </c>
      <c r="C90" s="102" t="s">
        <v>72</v>
      </c>
      <c r="D90" s="102">
        <v>21</v>
      </c>
      <c r="E90" s="187"/>
      <c r="F90" s="103">
        <f t="shared" si="0"/>
        <v>0</v>
      </c>
      <c r="G90" s="130"/>
      <c r="H90" s="70"/>
    </row>
    <row r="91" spans="1:8" s="3" customFormat="1" ht="121.5" customHeight="1">
      <c r="A91" s="120"/>
      <c r="B91" s="215"/>
      <c r="C91" s="119"/>
      <c r="D91" s="115"/>
      <c r="E91" s="118"/>
      <c r="F91" s="115"/>
      <c r="G91" s="128"/>
      <c r="H91" s="70"/>
    </row>
    <row r="92" spans="1:8" s="45" customFormat="1" ht="51">
      <c r="A92" s="99" t="s">
        <v>288</v>
      </c>
      <c r="B92" s="105" t="s">
        <v>281</v>
      </c>
      <c r="C92" s="102" t="s">
        <v>72</v>
      </c>
      <c r="D92" s="106">
        <v>1</v>
      </c>
      <c r="E92" s="187"/>
      <c r="F92" s="103">
        <f t="shared" si="0"/>
        <v>0</v>
      </c>
      <c r="G92" s="130"/>
      <c r="H92" s="70"/>
    </row>
    <row r="93" spans="1:8" s="3" customFormat="1" ht="121.5" customHeight="1">
      <c r="A93" s="120"/>
      <c r="B93" s="215"/>
      <c r="C93" s="119"/>
      <c r="D93" s="115"/>
      <c r="E93" s="118"/>
      <c r="F93" s="115"/>
      <c r="G93" s="128"/>
      <c r="H93" s="70"/>
    </row>
    <row r="94" spans="1:8" s="45" customFormat="1" ht="25.5">
      <c r="A94" s="99" t="s">
        <v>289</v>
      </c>
      <c r="B94" s="105" t="s">
        <v>249</v>
      </c>
      <c r="C94" s="102" t="s">
        <v>72</v>
      </c>
      <c r="D94" s="106">
        <v>21</v>
      </c>
      <c r="E94" s="187"/>
      <c r="F94" s="103">
        <f t="shared" si="0"/>
        <v>0</v>
      </c>
      <c r="G94" s="130"/>
      <c r="H94" s="70"/>
    </row>
    <row r="95" spans="1:8" s="3" customFormat="1" ht="121.5" customHeight="1">
      <c r="A95" s="120"/>
      <c r="B95" s="215"/>
      <c r="C95" s="119"/>
      <c r="D95" s="115"/>
      <c r="E95" s="118"/>
      <c r="F95" s="115"/>
      <c r="G95" s="128"/>
      <c r="H95" s="70"/>
    </row>
    <row r="96" spans="1:8" s="45" customFormat="1" ht="25.5">
      <c r="A96" s="99" t="s">
        <v>290</v>
      </c>
      <c r="B96" s="105" t="s">
        <v>282</v>
      </c>
      <c r="C96" s="102" t="s">
        <v>72</v>
      </c>
      <c r="D96" s="106">
        <v>1</v>
      </c>
      <c r="E96" s="187"/>
      <c r="F96" s="103">
        <f t="shared" si="0"/>
        <v>0</v>
      </c>
      <c r="G96" s="130"/>
      <c r="H96" s="70"/>
    </row>
    <row r="97" spans="1:8" s="3" customFormat="1" ht="121.5" customHeight="1">
      <c r="A97" s="120"/>
      <c r="B97" s="215"/>
      <c r="C97" s="119"/>
      <c r="D97" s="115"/>
      <c r="E97" s="118"/>
      <c r="F97" s="115"/>
      <c r="G97" s="128"/>
      <c r="H97" s="70"/>
    </row>
    <row r="98" spans="1:8" s="45" customFormat="1" ht="25.5">
      <c r="A98" s="99" t="s">
        <v>291</v>
      </c>
      <c r="B98" s="105" t="s">
        <v>283</v>
      </c>
      <c r="C98" s="102" t="s">
        <v>72</v>
      </c>
      <c r="D98" s="106">
        <v>1</v>
      </c>
      <c r="E98" s="187"/>
      <c r="F98" s="103">
        <f t="shared" si="0"/>
        <v>0</v>
      </c>
      <c r="G98" s="130"/>
      <c r="H98" s="70"/>
    </row>
    <row r="99" spans="1:8" s="3" customFormat="1" ht="121.5" customHeight="1">
      <c r="A99" s="120"/>
      <c r="B99" s="215"/>
      <c r="C99" s="119"/>
      <c r="D99" s="115"/>
      <c r="E99" s="118"/>
      <c r="F99" s="115"/>
      <c r="G99" s="128"/>
      <c r="H99" s="70"/>
    </row>
    <row r="100" spans="1:8" s="45" customFormat="1" ht="38.25">
      <c r="A100" s="99" t="s">
        <v>292</v>
      </c>
      <c r="B100" s="100" t="s">
        <v>284</v>
      </c>
      <c r="C100" s="102" t="s">
        <v>72</v>
      </c>
      <c r="D100" s="102">
        <v>2</v>
      </c>
      <c r="E100" s="187"/>
      <c r="F100" s="103">
        <f t="shared" si="0"/>
        <v>0</v>
      </c>
      <c r="G100" s="130"/>
      <c r="H100" s="70"/>
    </row>
    <row r="101" spans="1:8" s="3" customFormat="1" ht="121.5" customHeight="1">
      <c r="A101" s="120"/>
      <c r="B101" s="215"/>
      <c r="C101" s="119"/>
      <c r="D101" s="115"/>
      <c r="E101" s="118"/>
      <c r="F101" s="115"/>
      <c r="G101" s="128"/>
      <c r="H101" s="70"/>
    </row>
    <row r="102" spans="1:8" s="45" customFormat="1" ht="38.25">
      <c r="A102" s="99" t="s">
        <v>293</v>
      </c>
      <c r="B102" s="100" t="s">
        <v>285</v>
      </c>
      <c r="C102" s="102" t="s">
        <v>72</v>
      </c>
      <c r="D102" s="102">
        <v>1</v>
      </c>
      <c r="E102" s="187"/>
      <c r="F102" s="103">
        <f t="shared" si="0"/>
        <v>0</v>
      </c>
      <c r="G102" s="130"/>
      <c r="H102" s="70"/>
    </row>
    <row r="103" spans="1:8" s="3" customFormat="1" ht="121.5" customHeight="1">
      <c r="A103" s="120"/>
      <c r="B103" s="215"/>
      <c r="C103" s="119"/>
      <c r="D103" s="115"/>
      <c r="E103" s="118"/>
      <c r="F103" s="115"/>
      <c r="G103" s="128"/>
      <c r="H103" s="70"/>
    </row>
    <row r="104" spans="1:8" s="45" customFormat="1" ht="25.5">
      <c r="A104" s="99" t="s">
        <v>294</v>
      </c>
      <c r="B104" s="100" t="s">
        <v>286</v>
      </c>
      <c r="C104" s="102" t="s">
        <v>72</v>
      </c>
      <c r="D104" s="102">
        <v>2</v>
      </c>
      <c r="E104" s="187"/>
      <c r="F104" s="103">
        <f t="shared" si="0"/>
        <v>0</v>
      </c>
      <c r="G104" s="130"/>
      <c r="H104" s="70"/>
    </row>
    <row r="105" spans="1:8" s="3" customFormat="1" ht="121.5" customHeight="1">
      <c r="A105" s="120"/>
      <c r="B105" s="215"/>
      <c r="C105" s="119"/>
      <c r="D105" s="115"/>
      <c r="E105" s="118"/>
      <c r="F105" s="115"/>
      <c r="G105" s="128"/>
      <c r="H105" s="70"/>
    </row>
    <row r="106" spans="1:8" s="45" customFormat="1" ht="16.5">
      <c r="A106" s="243" t="s">
        <v>295</v>
      </c>
      <c r="B106" s="244"/>
      <c r="C106" s="244"/>
      <c r="D106" s="244"/>
      <c r="E106" s="134"/>
      <c r="F106" s="133"/>
      <c r="G106" s="130"/>
      <c r="H106" s="70"/>
    </row>
    <row r="107" spans="1:8" s="45" customFormat="1" ht="51">
      <c r="A107" s="99" t="s">
        <v>300</v>
      </c>
      <c r="B107" s="100" t="s">
        <v>280</v>
      </c>
      <c r="C107" s="102" t="s">
        <v>72</v>
      </c>
      <c r="D107" s="102">
        <v>21</v>
      </c>
      <c r="E107" s="187"/>
      <c r="F107" s="103">
        <f t="shared" si="0"/>
        <v>0</v>
      </c>
      <c r="G107" s="130"/>
      <c r="H107" s="70"/>
    </row>
    <row r="108" spans="1:8" s="3" customFormat="1" ht="121.5" customHeight="1">
      <c r="A108" s="120"/>
      <c r="B108" s="215"/>
      <c r="C108" s="119"/>
      <c r="D108" s="115"/>
      <c r="E108" s="118"/>
      <c r="F108" s="115"/>
      <c r="G108" s="128"/>
      <c r="H108" s="70"/>
    </row>
    <row r="109" spans="1:8" s="45" customFormat="1" ht="51">
      <c r="A109" s="99" t="s">
        <v>301</v>
      </c>
      <c r="B109" s="100" t="s">
        <v>281</v>
      </c>
      <c r="C109" s="102" t="s">
        <v>72</v>
      </c>
      <c r="D109" s="102">
        <v>1</v>
      </c>
      <c r="E109" s="187"/>
      <c r="F109" s="103">
        <f t="shared" si="0"/>
        <v>0</v>
      </c>
      <c r="G109" s="130"/>
      <c r="H109" s="70"/>
    </row>
    <row r="110" spans="1:8" s="3" customFormat="1" ht="121.5" customHeight="1">
      <c r="A110" s="120"/>
      <c r="B110" s="215"/>
      <c r="C110" s="119"/>
      <c r="D110" s="115"/>
      <c r="E110" s="118"/>
      <c r="F110" s="115"/>
      <c r="G110" s="128"/>
      <c r="H110" s="70"/>
    </row>
    <row r="111" spans="1:8" s="45" customFormat="1" ht="25.5">
      <c r="A111" s="99" t="s">
        <v>302</v>
      </c>
      <c r="B111" s="100" t="s">
        <v>261</v>
      </c>
      <c r="C111" s="102" t="s">
        <v>72</v>
      </c>
      <c r="D111" s="102">
        <v>21</v>
      </c>
      <c r="E111" s="187"/>
      <c r="F111" s="103">
        <f t="shared" si="0"/>
        <v>0</v>
      </c>
      <c r="G111" s="130"/>
      <c r="H111" s="70"/>
    </row>
    <row r="112" spans="1:8" s="3" customFormat="1" ht="121.5" customHeight="1">
      <c r="A112" s="120"/>
      <c r="B112" s="215"/>
      <c r="C112" s="119"/>
      <c r="D112" s="115"/>
      <c r="E112" s="118"/>
      <c r="F112" s="115"/>
      <c r="G112" s="128"/>
      <c r="H112" s="70"/>
    </row>
    <row r="113" spans="1:8" s="45" customFormat="1" ht="25.5">
      <c r="A113" s="99" t="s">
        <v>303</v>
      </c>
      <c r="B113" s="100" t="s">
        <v>296</v>
      </c>
      <c r="C113" s="102" t="s">
        <v>72</v>
      </c>
      <c r="D113" s="102">
        <v>1</v>
      </c>
      <c r="E113" s="187"/>
      <c r="F113" s="103">
        <f t="shared" si="0"/>
        <v>0</v>
      </c>
      <c r="G113" s="130"/>
      <c r="H113" s="70"/>
    </row>
    <row r="114" spans="1:8" s="3" customFormat="1" ht="121.5" customHeight="1">
      <c r="A114" s="120"/>
      <c r="B114" s="215"/>
      <c r="C114" s="119"/>
      <c r="D114" s="115"/>
      <c r="E114" s="118"/>
      <c r="F114" s="115"/>
      <c r="G114" s="128"/>
      <c r="H114" s="70"/>
    </row>
    <row r="115" spans="1:8" s="45" customFormat="1" ht="25.5">
      <c r="A115" s="99" t="s">
        <v>304</v>
      </c>
      <c r="B115" s="100" t="s">
        <v>283</v>
      </c>
      <c r="C115" s="102" t="s">
        <v>72</v>
      </c>
      <c r="D115" s="102">
        <v>1</v>
      </c>
      <c r="E115" s="187"/>
      <c r="F115" s="103">
        <f t="shared" si="0"/>
        <v>0</v>
      </c>
      <c r="G115" s="130"/>
      <c r="H115" s="70"/>
    </row>
    <row r="116" spans="1:8" s="3" customFormat="1" ht="121.5" customHeight="1">
      <c r="A116" s="120"/>
      <c r="B116" s="215"/>
      <c r="C116" s="119"/>
      <c r="D116" s="115"/>
      <c r="E116" s="118"/>
      <c r="F116" s="115"/>
      <c r="G116" s="128"/>
      <c r="H116" s="70"/>
    </row>
    <row r="117" spans="1:8" s="45" customFormat="1" ht="51">
      <c r="A117" s="99" t="s">
        <v>305</v>
      </c>
      <c r="B117" s="100" t="s">
        <v>297</v>
      </c>
      <c r="C117" s="102" t="s">
        <v>72</v>
      </c>
      <c r="D117" s="102">
        <v>2</v>
      </c>
      <c r="E117" s="187"/>
      <c r="F117" s="103">
        <f t="shared" si="0"/>
        <v>0</v>
      </c>
      <c r="G117" s="130"/>
      <c r="H117" s="70"/>
    </row>
    <row r="118" spans="1:8" s="3" customFormat="1" ht="121.5" customHeight="1">
      <c r="A118" s="120"/>
      <c r="B118" s="215"/>
      <c r="C118" s="119"/>
      <c r="D118" s="115"/>
      <c r="E118" s="118"/>
      <c r="F118" s="115"/>
      <c r="G118" s="128"/>
      <c r="H118" s="70"/>
    </row>
    <row r="119" spans="1:8" s="45" customFormat="1" ht="51">
      <c r="A119" s="99" t="s">
        <v>306</v>
      </c>
      <c r="B119" s="100" t="s">
        <v>298</v>
      </c>
      <c r="C119" s="102" t="s">
        <v>72</v>
      </c>
      <c r="D119" s="102">
        <v>1</v>
      </c>
      <c r="E119" s="187"/>
      <c r="F119" s="103">
        <f t="shared" si="0"/>
        <v>0</v>
      </c>
      <c r="G119" s="130"/>
      <c r="H119" s="70"/>
    </row>
    <row r="120" spans="1:8" s="3" customFormat="1" ht="121.5" customHeight="1">
      <c r="A120" s="120"/>
      <c r="B120" s="215"/>
      <c r="C120" s="119"/>
      <c r="D120" s="115"/>
      <c r="E120" s="118"/>
      <c r="F120" s="115"/>
      <c r="G120" s="128"/>
      <c r="H120" s="70"/>
    </row>
    <row r="121" spans="1:8" s="45" customFormat="1" ht="25.5">
      <c r="A121" s="99" t="s">
        <v>307</v>
      </c>
      <c r="B121" s="100" t="s">
        <v>299</v>
      </c>
      <c r="C121" s="102" t="s">
        <v>72</v>
      </c>
      <c r="D121" s="102">
        <v>2</v>
      </c>
      <c r="E121" s="187"/>
      <c r="F121" s="103">
        <f t="shared" si="0"/>
        <v>0</v>
      </c>
      <c r="G121" s="130"/>
      <c r="H121" s="70"/>
    </row>
    <row r="122" spans="1:8" s="3" customFormat="1" ht="121.5" customHeight="1">
      <c r="A122" s="120"/>
      <c r="B122" s="215"/>
      <c r="C122" s="119"/>
      <c r="D122" s="115"/>
      <c r="E122" s="118"/>
      <c r="F122" s="115"/>
      <c r="G122" s="128"/>
      <c r="H122" s="70"/>
    </row>
    <row r="123" spans="1:8" s="45" customFormat="1" ht="16.5">
      <c r="A123" s="243" t="s">
        <v>308</v>
      </c>
      <c r="B123" s="244"/>
      <c r="C123" s="244"/>
      <c r="D123" s="244"/>
      <c r="E123" s="244"/>
      <c r="F123" s="133"/>
      <c r="G123" s="130"/>
      <c r="H123" s="70"/>
    </row>
    <row r="124" spans="1:8" s="45" customFormat="1" ht="63.75">
      <c r="A124" s="99" t="s">
        <v>300</v>
      </c>
      <c r="B124" s="100" t="s">
        <v>309</v>
      </c>
      <c r="C124" s="102" t="s">
        <v>72</v>
      </c>
      <c r="D124" s="102">
        <v>3</v>
      </c>
      <c r="E124" s="187"/>
      <c r="F124" s="103">
        <f t="shared" si="0"/>
        <v>0</v>
      </c>
      <c r="G124" s="130"/>
      <c r="H124" s="70"/>
    </row>
    <row r="125" spans="1:8" s="3" customFormat="1" ht="121.5" customHeight="1">
      <c r="A125" s="120"/>
      <c r="B125" s="215"/>
      <c r="C125" s="119"/>
      <c r="D125" s="115"/>
      <c r="E125" s="118"/>
      <c r="F125" s="115"/>
      <c r="G125" s="128"/>
      <c r="H125" s="70"/>
    </row>
    <row r="126" spans="1:8" s="45" customFormat="1" ht="25.5">
      <c r="A126" s="99" t="s">
        <v>301</v>
      </c>
      <c r="B126" s="100" t="s">
        <v>310</v>
      </c>
      <c r="C126" s="102" t="s">
        <v>72</v>
      </c>
      <c r="D126" s="102">
        <v>8</v>
      </c>
      <c r="E126" s="187"/>
      <c r="F126" s="103">
        <f t="shared" si="0"/>
        <v>0</v>
      </c>
      <c r="G126" s="130"/>
      <c r="H126" s="70"/>
    </row>
    <row r="127" spans="1:8" s="3" customFormat="1" ht="121.5" customHeight="1">
      <c r="A127" s="120"/>
      <c r="B127" s="215"/>
      <c r="C127" s="119"/>
      <c r="D127" s="115"/>
      <c r="E127" s="118"/>
      <c r="F127" s="115"/>
      <c r="G127" s="128"/>
      <c r="H127" s="70"/>
    </row>
    <row r="128" spans="1:8" s="45" customFormat="1" ht="38.25">
      <c r="A128" s="99" t="s">
        <v>302</v>
      </c>
      <c r="B128" s="100" t="s">
        <v>311</v>
      </c>
      <c r="C128" s="102" t="s">
        <v>72</v>
      </c>
      <c r="D128" s="102">
        <v>3</v>
      </c>
      <c r="E128" s="187"/>
      <c r="F128" s="103">
        <f t="shared" si="0"/>
        <v>0</v>
      </c>
      <c r="G128" s="130"/>
      <c r="H128" s="70"/>
    </row>
    <row r="129" spans="1:8" s="3" customFormat="1" ht="121.5" customHeight="1">
      <c r="A129" s="120"/>
      <c r="B129" s="215"/>
      <c r="C129" s="119"/>
      <c r="D129" s="115"/>
      <c r="E129" s="118"/>
      <c r="F129" s="115"/>
      <c r="G129" s="128"/>
      <c r="H129" s="70"/>
    </row>
    <row r="130" spans="1:8" s="45" customFormat="1" ht="38.25">
      <c r="A130" s="99" t="s">
        <v>303</v>
      </c>
      <c r="B130" s="100" t="s">
        <v>312</v>
      </c>
      <c r="C130" s="102" t="s">
        <v>72</v>
      </c>
      <c r="D130" s="102">
        <v>3</v>
      </c>
      <c r="E130" s="187"/>
      <c r="F130" s="103">
        <f t="shared" si="0"/>
        <v>0</v>
      </c>
      <c r="G130" s="130"/>
      <c r="H130" s="70"/>
    </row>
    <row r="131" spans="1:8" s="3" customFormat="1" ht="121.5" customHeight="1">
      <c r="A131" s="120"/>
      <c r="B131" s="215"/>
      <c r="C131" s="119"/>
      <c r="D131" s="115"/>
      <c r="E131" s="118"/>
      <c r="F131" s="115"/>
      <c r="G131" s="128"/>
      <c r="H131" s="70"/>
    </row>
    <row r="132" spans="1:8" s="45" customFormat="1" ht="16.5">
      <c r="A132" s="243" t="s">
        <v>313</v>
      </c>
      <c r="B132" s="244"/>
      <c r="C132" s="244"/>
      <c r="D132" s="244"/>
      <c r="E132" s="244"/>
      <c r="F132" s="133"/>
      <c r="G132" s="130"/>
      <c r="H132" s="70"/>
    </row>
    <row r="133" spans="1:8" s="45" customFormat="1">
      <c r="A133" s="99" t="s">
        <v>314</v>
      </c>
      <c r="B133" s="100" t="s">
        <v>88</v>
      </c>
      <c r="C133" s="102" t="s">
        <v>72</v>
      </c>
      <c r="D133" s="102">
        <v>1</v>
      </c>
      <c r="E133" s="187"/>
      <c r="F133" s="103">
        <f t="shared" si="0"/>
        <v>0</v>
      </c>
      <c r="G133" s="130"/>
      <c r="H133" s="70"/>
    </row>
    <row r="134" spans="1:8" s="3" customFormat="1" ht="121.5" customHeight="1">
      <c r="A134" s="120"/>
      <c r="B134" s="215"/>
      <c r="C134" s="119"/>
      <c r="D134" s="115"/>
      <c r="E134" s="118"/>
      <c r="F134" s="115"/>
      <c r="G134" s="128"/>
      <c r="H134" s="70"/>
    </row>
    <row r="135" spans="1:8" s="45" customFormat="1">
      <c r="A135" s="99" t="s">
        <v>315</v>
      </c>
      <c r="B135" s="100" t="s">
        <v>89</v>
      </c>
      <c r="C135" s="102" t="s">
        <v>72</v>
      </c>
      <c r="D135" s="102">
        <v>1</v>
      </c>
      <c r="E135" s="187"/>
      <c r="F135" s="103">
        <f t="shared" si="0"/>
        <v>0</v>
      </c>
      <c r="G135" s="130"/>
      <c r="H135" s="70"/>
    </row>
    <row r="136" spans="1:8" s="3" customFormat="1" ht="121.5" customHeight="1">
      <c r="A136" s="120"/>
      <c r="B136" s="215"/>
      <c r="C136" s="119"/>
      <c r="D136" s="115"/>
      <c r="E136" s="118"/>
      <c r="F136" s="115"/>
      <c r="G136" s="128"/>
      <c r="H136" s="70"/>
    </row>
    <row r="137" spans="1:8" s="45" customFormat="1">
      <c r="A137" s="99" t="s">
        <v>316</v>
      </c>
      <c r="B137" s="100" t="s">
        <v>90</v>
      </c>
      <c r="C137" s="102" t="s">
        <v>72</v>
      </c>
      <c r="D137" s="102">
        <v>1</v>
      </c>
      <c r="E137" s="187"/>
      <c r="F137" s="103">
        <f t="shared" si="0"/>
        <v>0</v>
      </c>
      <c r="G137" s="130"/>
      <c r="H137" s="70"/>
    </row>
    <row r="138" spans="1:8" s="3" customFormat="1" ht="121.5" customHeight="1">
      <c r="A138" s="120"/>
      <c r="B138" s="215"/>
      <c r="C138" s="119"/>
      <c r="D138" s="115"/>
      <c r="E138" s="118"/>
      <c r="F138" s="115"/>
      <c r="G138" s="128"/>
      <c r="H138" s="70"/>
    </row>
    <row r="139" spans="1:8" s="45" customFormat="1">
      <c r="A139" s="99" t="s">
        <v>317</v>
      </c>
      <c r="B139" s="100" t="s">
        <v>91</v>
      </c>
      <c r="C139" s="102" t="s">
        <v>72</v>
      </c>
      <c r="D139" s="102">
        <v>1</v>
      </c>
      <c r="E139" s="187"/>
      <c r="F139" s="103">
        <f t="shared" si="0"/>
        <v>0</v>
      </c>
      <c r="G139" s="130"/>
      <c r="H139" s="70"/>
    </row>
    <row r="140" spans="1:8" s="3" customFormat="1" ht="121.5" customHeight="1">
      <c r="A140" s="120"/>
      <c r="B140" s="215"/>
      <c r="C140" s="119"/>
      <c r="D140" s="115"/>
      <c r="E140" s="118"/>
      <c r="F140" s="115"/>
      <c r="G140" s="128"/>
      <c r="H140" s="70"/>
    </row>
    <row r="141" spans="1:8" s="45" customFormat="1">
      <c r="A141" s="99" t="s">
        <v>318</v>
      </c>
      <c r="B141" s="100" t="s">
        <v>92</v>
      </c>
      <c r="C141" s="102" t="s">
        <v>72</v>
      </c>
      <c r="D141" s="102">
        <v>1</v>
      </c>
      <c r="E141" s="187"/>
      <c r="F141" s="103">
        <f t="shared" si="0"/>
        <v>0</v>
      </c>
      <c r="G141" s="130"/>
      <c r="H141" s="70"/>
    </row>
    <row r="142" spans="1:8" s="3" customFormat="1" ht="121.5" customHeight="1">
      <c r="A142" s="120"/>
      <c r="B142" s="215"/>
      <c r="C142" s="119"/>
      <c r="D142" s="115"/>
      <c r="E142" s="118"/>
      <c r="F142" s="115"/>
      <c r="G142" s="128"/>
      <c r="H142" s="70"/>
    </row>
    <row r="143" spans="1:8" s="45" customFormat="1">
      <c r="A143" s="99" t="s">
        <v>319</v>
      </c>
      <c r="B143" s="100" t="s">
        <v>93</v>
      </c>
      <c r="C143" s="102" t="s">
        <v>72</v>
      </c>
      <c r="D143" s="102">
        <v>1</v>
      </c>
      <c r="E143" s="187"/>
      <c r="F143" s="103">
        <f t="shared" si="0"/>
        <v>0</v>
      </c>
      <c r="G143" s="130"/>
      <c r="H143" s="70"/>
    </row>
    <row r="144" spans="1:8" s="3" customFormat="1" ht="121.5" customHeight="1">
      <c r="A144" s="120"/>
      <c r="B144" s="215"/>
      <c r="C144" s="119"/>
      <c r="D144" s="115"/>
      <c r="E144" s="118"/>
      <c r="F144" s="115"/>
      <c r="G144" s="128"/>
      <c r="H144" s="70"/>
    </row>
    <row r="145" spans="1:8" s="45" customFormat="1">
      <c r="A145" s="99" t="s">
        <v>320</v>
      </c>
      <c r="B145" s="100" t="s">
        <v>94</v>
      </c>
      <c r="C145" s="102" t="s">
        <v>72</v>
      </c>
      <c r="D145" s="102">
        <v>1</v>
      </c>
      <c r="E145" s="187"/>
      <c r="F145" s="103">
        <f t="shared" si="0"/>
        <v>0</v>
      </c>
      <c r="G145" s="130"/>
      <c r="H145" s="70"/>
    </row>
    <row r="146" spans="1:8" s="3" customFormat="1" ht="121.5" customHeight="1">
      <c r="A146" s="120"/>
      <c r="B146" s="215"/>
      <c r="C146" s="119"/>
      <c r="D146" s="115"/>
      <c r="E146" s="118"/>
      <c r="F146" s="115"/>
      <c r="G146" s="128"/>
      <c r="H146" s="70"/>
    </row>
    <row r="147" spans="1:8" s="45" customFormat="1" ht="16.5">
      <c r="A147" s="243" t="s">
        <v>321</v>
      </c>
      <c r="B147" s="244"/>
      <c r="C147" s="244"/>
      <c r="D147" s="244"/>
      <c r="E147" s="244"/>
      <c r="F147" s="133"/>
      <c r="G147" s="130"/>
      <c r="H147" s="70"/>
    </row>
    <row r="148" spans="1:8" s="45" customFormat="1">
      <c r="A148" s="99" t="s">
        <v>322</v>
      </c>
      <c r="B148" s="100" t="s">
        <v>97</v>
      </c>
      <c r="C148" s="102" t="s">
        <v>72</v>
      </c>
      <c r="D148" s="102">
        <v>1</v>
      </c>
      <c r="E148" s="187"/>
      <c r="F148" s="103">
        <f t="shared" si="0"/>
        <v>0</v>
      </c>
      <c r="G148" s="130"/>
      <c r="H148" s="70"/>
    </row>
    <row r="149" spans="1:8" s="3" customFormat="1" ht="121.5" customHeight="1">
      <c r="A149" s="120"/>
      <c r="B149" s="215"/>
      <c r="C149" s="119"/>
      <c r="D149" s="115"/>
      <c r="E149" s="118"/>
      <c r="F149" s="115"/>
      <c r="G149" s="128"/>
      <c r="H149" s="70"/>
    </row>
    <row r="150" spans="1:8" s="45" customFormat="1">
      <c r="A150" s="99" t="s">
        <v>324</v>
      </c>
      <c r="B150" s="100" t="s">
        <v>98</v>
      </c>
      <c r="C150" s="102" t="s">
        <v>72</v>
      </c>
      <c r="D150" s="102">
        <v>1</v>
      </c>
      <c r="E150" s="187"/>
      <c r="F150" s="103">
        <f t="shared" ref="F150:F172" si="1">D150*E150</f>
        <v>0</v>
      </c>
      <c r="G150" s="130"/>
      <c r="H150" s="70"/>
    </row>
    <row r="151" spans="1:8" s="3" customFormat="1" ht="121.5" customHeight="1">
      <c r="A151" s="120"/>
      <c r="B151" s="215"/>
      <c r="C151" s="119"/>
      <c r="D151" s="115"/>
      <c r="E151" s="118"/>
      <c r="F151" s="115"/>
      <c r="G151" s="128"/>
      <c r="H151" s="70"/>
    </row>
    <row r="152" spans="1:8" s="45" customFormat="1">
      <c r="A152" s="99" t="s">
        <v>325</v>
      </c>
      <c r="B152" s="100" t="s">
        <v>99</v>
      </c>
      <c r="C152" s="102" t="s">
        <v>72</v>
      </c>
      <c r="D152" s="102">
        <v>1</v>
      </c>
      <c r="E152" s="187"/>
      <c r="F152" s="103">
        <f t="shared" si="1"/>
        <v>0</v>
      </c>
      <c r="G152" s="130"/>
      <c r="H152" s="70"/>
    </row>
    <row r="153" spans="1:8" s="3" customFormat="1" ht="121.5" customHeight="1">
      <c r="A153" s="120"/>
      <c r="B153" s="215"/>
      <c r="C153" s="119"/>
      <c r="D153" s="115"/>
      <c r="E153" s="118"/>
      <c r="F153" s="115"/>
      <c r="G153" s="128"/>
      <c r="H153" s="70"/>
    </row>
    <row r="154" spans="1:8" s="45" customFormat="1" ht="16.5">
      <c r="A154" s="243" t="s">
        <v>323</v>
      </c>
      <c r="B154" s="244"/>
      <c r="C154" s="244"/>
      <c r="D154" s="244"/>
      <c r="E154" s="244"/>
      <c r="F154" s="133"/>
      <c r="G154" s="130"/>
      <c r="H154" s="70"/>
    </row>
    <row r="155" spans="1:8" s="45" customFormat="1" ht="25.5">
      <c r="A155" s="99" t="s">
        <v>150</v>
      </c>
      <c r="B155" s="100" t="s">
        <v>100</v>
      </c>
      <c r="C155" s="102" t="s">
        <v>72</v>
      </c>
      <c r="D155" s="102">
        <v>1</v>
      </c>
      <c r="E155" s="187"/>
      <c r="F155" s="103">
        <f t="shared" si="1"/>
        <v>0</v>
      </c>
      <c r="G155" s="130"/>
      <c r="H155" s="70"/>
    </row>
    <row r="156" spans="1:8" s="3" customFormat="1" ht="121.5" customHeight="1">
      <c r="A156" s="120"/>
      <c r="B156" s="215"/>
      <c r="C156" s="119"/>
      <c r="D156" s="115"/>
      <c r="E156" s="118"/>
      <c r="F156" s="115"/>
      <c r="G156" s="128"/>
      <c r="H156" s="70"/>
    </row>
    <row r="157" spans="1:8" s="45" customFormat="1">
      <c r="A157" s="99" t="s">
        <v>152</v>
      </c>
      <c r="B157" s="100" t="s">
        <v>101</v>
      </c>
      <c r="C157" s="102" t="s">
        <v>72</v>
      </c>
      <c r="D157" s="102">
        <v>1</v>
      </c>
      <c r="E157" s="187"/>
      <c r="F157" s="103">
        <f t="shared" si="1"/>
        <v>0</v>
      </c>
      <c r="G157" s="130"/>
      <c r="H157" s="70"/>
    </row>
    <row r="158" spans="1:8" s="3" customFormat="1" ht="121.5" customHeight="1">
      <c r="A158" s="120"/>
      <c r="B158" s="215"/>
      <c r="C158" s="119"/>
      <c r="D158" s="115"/>
      <c r="E158" s="118"/>
      <c r="F158" s="115"/>
      <c r="G158" s="128"/>
      <c r="H158" s="70"/>
    </row>
    <row r="159" spans="1:8" s="45" customFormat="1">
      <c r="A159" s="99" t="s">
        <v>154</v>
      </c>
      <c r="B159" s="100" t="s">
        <v>102</v>
      </c>
      <c r="C159" s="102" t="s">
        <v>72</v>
      </c>
      <c r="D159" s="102">
        <v>3</v>
      </c>
      <c r="E159" s="187"/>
      <c r="F159" s="103">
        <f t="shared" si="1"/>
        <v>0</v>
      </c>
      <c r="G159" s="130"/>
      <c r="H159" s="70"/>
    </row>
    <row r="160" spans="1:8" s="3" customFormat="1" ht="121.5" customHeight="1">
      <c r="A160" s="120"/>
      <c r="B160" s="215"/>
      <c r="C160" s="119"/>
      <c r="D160" s="115"/>
      <c r="E160" s="118"/>
      <c r="F160" s="115"/>
      <c r="G160" s="128"/>
      <c r="H160" s="70"/>
    </row>
    <row r="161" spans="1:8" s="45" customFormat="1">
      <c r="A161" s="99" t="s">
        <v>156</v>
      </c>
      <c r="B161" s="100" t="s">
        <v>103</v>
      </c>
      <c r="C161" s="102" t="s">
        <v>72</v>
      </c>
      <c r="D161" s="102">
        <v>1</v>
      </c>
      <c r="E161" s="187"/>
      <c r="F161" s="103">
        <f t="shared" si="1"/>
        <v>0</v>
      </c>
      <c r="G161" s="130"/>
      <c r="H161" s="70"/>
    </row>
    <row r="162" spans="1:8" s="3" customFormat="1" ht="121.5" customHeight="1">
      <c r="A162" s="120"/>
      <c r="B162" s="215"/>
      <c r="C162" s="119"/>
      <c r="D162" s="115"/>
      <c r="E162" s="118"/>
      <c r="F162" s="115"/>
      <c r="G162" s="128"/>
      <c r="H162" s="70"/>
    </row>
    <row r="163" spans="1:8" s="45" customFormat="1">
      <c r="A163" s="99" t="s">
        <v>158</v>
      </c>
      <c r="B163" s="100" t="s">
        <v>104</v>
      </c>
      <c r="C163" s="102" t="s">
        <v>72</v>
      </c>
      <c r="D163" s="102">
        <v>1</v>
      </c>
      <c r="E163" s="187"/>
      <c r="F163" s="103">
        <f t="shared" si="1"/>
        <v>0</v>
      </c>
      <c r="G163" s="130"/>
      <c r="H163" s="70"/>
    </row>
    <row r="164" spans="1:8" s="3" customFormat="1" ht="121.5" customHeight="1">
      <c r="A164" s="120"/>
      <c r="B164" s="215"/>
      <c r="C164" s="119"/>
      <c r="D164" s="115"/>
      <c r="E164" s="118"/>
      <c r="F164" s="115"/>
      <c r="G164" s="128"/>
      <c r="H164" s="70"/>
    </row>
    <row r="165" spans="1:8" s="45" customFormat="1">
      <c r="A165" s="99" t="s">
        <v>160</v>
      </c>
      <c r="B165" s="100" t="s">
        <v>105</v>
      </c>
      <c r="C165" s="102" t="s">
        <v>72</v>
      </c>
      <c r="D165" s="102">
        <v>1</v>
      </c>
      <c r="E165" s="187"/>
      <c r="F165" s="103">
        <f t="shared" si="1"/>
        <v>0</v>
      </c>
      <c r="G165" s="130"/>
      <c r="H165" s="70"/>
    </row>
    <row r="166" spans="1:8" s="3" customFormat="1" ht="121.5" customHeight="1">
      <c r="A166" s="120"/>
      <c r="B166" s="215"/>
      <c r="C166" s="119"/>
      <c r="D166" s="115"/>
      <c r="E166" s="118"/>
      <c r="F166" s="115"/>
      <c r="G166" s="128"/>
      <c r="H166" s="70"/>
    </row>
    <row r="167" spans="1:8" s="45" customFormat="1" ht="16.5">
      <c r="A167" s="243" t="s">
        <v>326</v>
      </c>
      <c r="B167" s="244"/>
      <c r="C167" s="244"/>
      <c r="D167" s="244"/>
      <c r="E167" s="244"/>
      <c r="F167" s="133"/>
      <c r="G167" s="130"/>
      <c r="H167" s="70"/>
    </row>
    <row r="168" spans="1:8" s="45" customFormat="1">
      <c r="A168" s="99" t="s">
        <v>327</v>
      </c>
      <c r="B168" s="100" t="s">
        <v>106</v>
      </c>
      <c r="C168" s="102" t="s">
        <v>72</v>
      </c>
      <c r="D168" s="102">
        <v>1</v>
      </c>
      <c r="E168" s="187"/>
      <c r="F168" s="103">
        <f t="shared" si="1"/>
        <v>0</v>
      </c>
      <c r="G168" s="130"/>
      <c r="H168" s="70"/>
    </row>
    <row r="169" spans="1:8" s="3" customFormat="1" ht="121.5" customHeight="1">
      <c r="A169" s="120"/>
      <c r="B169" s="215"/>
      <c r="C169" s="119"/>
      <c r="D169" s="115"/>
      <c r="E169" s="118"/>
      <c r="F169" s="115"/>
      <c r="G169" s="128"/>
      <c r="H169" s="70"/>
    </row>
    <row r="170" spans="1:8" s="45" customFormat="1">
      <c r="A170" s="99" t="s">
        <v>328</v>
      </c>
      <c r="B170" s="100" t="s">
        <v>107</v>
      </c>
      <c r="C170" s="102" t="s">
        <v>72</v>
      </c>
      <c r="D170" s="102">
        <v>1</v>
      </c>
      <c r="E170" s="187"/>
      <c r="F170" s="103">
        <f t="shared" si="1"/>
        <v>0</v>
      </c>
      <c r="G170" s="130"/>
      <c r="H170" s="70"/>
    </row>
    <row r="171" spans="1:8" s="3" customFormat="1" ht="121.5" customHeight="1">
      <c r="A171" s="120"/>
      <c r="B171" s="215"/>
      <c r="C171" s="119"/>
      <c r="D171" s="115"/>
      <c r="E171" s="118"/>
      <c r="F171" s="115"/>
      <c r="G171" s="128"/>
      <c r="H171" s="70"/>
    </row>
    <row r="172" spans="1:8" s="45" customFormat="1">
      <c r="A172" s="99" t="s">
        <v>329</v>
      </c>
      <c r="B172" s="100" t="s">
        <v>108</v>
      </c>
      <c r="C172" s="102" t="s">
        <v>72</v>
      </c>
      <c r="D172" s="102">
        <v>1</v>
      </c>
      <c r="E172" s="187"/>
      <c r="F172" s="103">
        <f t="shared" si="1"/>
        <v>0</v>
      </c>
      <c r="G172" s="130"/>
      <c r="H172" s="70"/>
    </row>
    <row r="173" spans="1:8" s="3" customFormat="1" ht="121.5" customHeight="1">
      <c r="A173" s="120"/>
      <c r="B173" s="215"/>
      <c r="C173" s="119"/>
      <c r="D173" s="115"/>
      <c r="E173" s="118"/>
      <c r="F173" s="115"/>
      <c r="G173" s="128"/>
      <c r="H173" s="70"/>
    </row>
    <row r="174" spans="1:8" s="45" customFormat="1" ht="16.5">
      <c r="A174" s="243" t="s">
        <v>330</v>
      </c>
      <c r="B174" s="244"/>
      <c r="C174" s="244"/>
      <c r="D174" s="244"/>
      <c r="E174" s="244"/>
      <c r="F174" s="133"/>
      <c r="G174" s="130"/>
      <c r="H174" s="70"/>
    </row>
    <row r="175" spans="1:8" s="45" customFormat="1">
      <c r="A175" s="245" t="s">
        <v>109</v>
      </c>
      <c r="B175" s="246"/>
      <c r="C175" s="247"/>
      <c r="D175" s="248"/>
      <c r="E175" s="248"/>
      <c r="F175" s="249"/>
      <c r="G175" s="130"/>
      <c r="H175" s="70"/>
    </row>
    <row r="176" spans="1:8" s="45" customFormat="1" ht="38.25">
      <c r="A176" s="99" t="s">
        <v>331</v>
      </c>
      <c r="B176" s="105" t="s">
        <v>110</v>
      </c>
      <c r="C176" s="102"/>
      <c r="D176" s="102"/>
      <c r="E176" s="107"/>
      <c r="F176" s="103"/>
      <c r="G176" s="130"/>
      <c r="H176" s="70"/>
    </row>
    <row r="177" spans="1:8" s="3" customFormat="1" ht="121.5" customHeight="1">
      <c r="A177" s="120"/>
      <c r="B177" s="215"/>
      <c r="C177" s="119"/>
      <c r="D177" s="115"/>
      <c r="E177" s="118"/>
      <c r="F177" s="115"/>
      <c r="G177" s="128"/>
      <c r="H177" s="70"/>
    </row>
    <row r="178" spans="1:8" s="45" customFormat="1">
      <c r="A178" s="99" t="s">
        <v>332</v>
      </c>
      <c r="B178" s="105" t="s">
        <v>111</v>
      </c>
      <c r="C178" s="102" t="s">
        <v>72</v>
      </c>
      <c r="D178" s="102">
        <v>1</v>
      </c>
      <c r="E178" s="188"/>
      <c r="F178" s="103">
        <f t="shared" ref="F178:F190" si="2">D178*E178</f>
        <v>0</v>
      </c>
      <c r="G178" s="130"/>
      <c r="H178" s="70"/>
    </row>
    <row r="179" spans="1:8" s="45" customFormat="1">
      <c r="A179" s="99" t="s">
        <v>333</v>
      </c>
      <c r="B179" s="105" t="s">
        <v>112</v>
      </c>
      <c r="C179" s="102" t="s">
        <v>72</v>
      </c>
      <c r="D179" s="102">
        <v>1</v>
      </c>
      <c r="E179" s="188"/>
      <c r="F179" s="103">
        <f t="shared" si="2"/>
        <v>0</v>
      </c>
      <c r="G179" s="130"/>
      <c r="H179" s="70"/>
    </row>
    <row r="180" spans="1:8" s="45" customFormat="1">
      <c r="A180" s="99" t="s">
        <v>334</v>
      </c>
      <c r="B180" s="105" t="s">
        <v>113</v>
      </c>
      <c r="C180" s="102"/>
      <c r="D180" s="102"/>
      <c r="E180" s="107"/>
      <c r="F180" s="103"/>
      <c r="G180" s="130"/>
      <c r="H180" s="70"/>
    </row>
    <row r="181" spans="1:8" s="45" customFormat="1">
      <c r="A181" s="104" t="s">
        <v>335</v>
      </c>
      <c r="B181" s="105" t="s">
        <v>114</v>
      </c>
      <c r="C181" s="102" t="s">
        <v>72</v>
      </c>
      <c r="D181" s="106">
        <v>1</v>
      </c>
      <c r="E181" s="188"/>
      <c r="F181" s="103">
        <f t="shared" si="2"/>
        <v>0</v>
      </c>
      <c r="G181" s="130"/>
      <c r="H181" s="70"/>
    </row>
    <row r="182" spans="1:8" s="45" customFormat="1">
      <c r="A182" s="104" t="s">
        <v>336</v>
      </c>
      <c r="B182" s="105" t="s">
        <v>115</v>
      </c>
      <c r="C182" s="102" t="s">
        <v>72</v>
      </c>
      <c r="D182" s="106">
        <v>1</v>
      </c>
      <c r="E182" s="188"/>
      <c r="F182" s="103">
        <f t="shared" si="2"/>
        <v>0</v>
      </c>
      <c r="G182" s="130"/>
      <c r="H182" s="70"/>
    </row>
    <row r="183" spans="1:8" s="3" customFormat="1" ht="121.5" customHeight="1">
      <c r="A183" s="120"/>
      <c r="B183" s="215"/>
      <c r="C183" s="119"/>
      <c r="D183" s="115"/>
      <c r="E183" s="118"/>
      <c r="F183" s="115"/>
      <c r="G183" s="128"/>
      <c r="H183" s="70"/>
    </row>
    <row r="184" spans="1:8" s="45" customFormat="1">
      <c r="A184" s="104" t="s">
        <v>337</v>
      </c>
      <c r="B184" s="105" t="s">
        <v>107</v>
      </c>
      <c r="C184" s="102" t="s">
        <v>72</v>
      </c>
      <c r="D184" s="106">
        <v>1</v>
      </c>
      <c r="E184" s="188"/>
      <c r="F184" s="103">
        <f t="shared" si="2"/>
        <v>0</v>
      </c>
      <c r="G184" s="130"/>
      <c r="H184" s="70"/>
    </row>
    <row r="185" spans="1:8" s="3" customFormat="1" ht="121.5" customHeight="1">
      <c r="A185" s="120"/>
      <c r="B185" s="215"/>
      <c r="C185" s="119"/>
      <c r="D185" s="115"/>
      <c r="E185" s="118"/>
      <c r="F185" s="115"/>
      <c r="G185" s="128"/>
      <c r="H185" s="70"/>
    </row>
    <row r="186" spans="1:8" s="45" customFormat="1">
      <c r="A186" s="104" t="s">
        <v>338</v>
      </c>
      <c r="B186" s="105" t="s">
        <v>116</v>
      </c>
      <c r="C186" s="102" t="s">
        <v>72</v>
      </c>
      <c r="D186" s="106">
        <v>1</v>
      </c>
      <c r="E186" s="188"/>
      <c r="F186" s="103">
        <f t="shared" si="2"/>
        <v>0</v>
      </c>
      <c r="G186" s="130"/>
      <c r="H186" s="70"/>
    </row>
    <row r="187" spans="1:8" s="3" customFormat="1" ht="121.5" customHeight="1">
      <c r="A187" s="120"/>
      <c r="B187" s="215"/>
      <c r="C187" s="119"/>
      <c r="D187" s="115"/>
      <c r="E187" s="118"/>
      <c r="F187" s="115"/>
      <c r="G187" s="128"/>
      <c r="H187" s="70"/>
    </row>
    <row r="188" spans="1:8" s="45" customFormat="1">
      <c r="A188" s="104" t="s">
        <v>339</v>
      </c>
      <c r="B188" s="105" t="s">
        <v>117</v>
      </c>
      <c r="C188" s="102" t="s">
        <v>72</v>
      </c>
      <c r="D188" s="106">
        <v>8</v>
      </c>
      <c r="E188" s="188"/>
      <c r="F188" s="103">
        <f t="shared" si="2"/>
        <v>0</v>
      </c>
      <c r="G188" s="130"/>
      <c r="H188" s="70"/>
    </row>
    <row r="189" spans="1:8" s="3" customFormat="1" ht="121.5" customHeight="1">
      <c r="A189" s="120"/>
      <c r="B189" s="215"/>
      <c r="C189" s="119"/>
      <c r="D189" s="115"/>
      <c r="E189" s="118"/>
      <c r="F189" s="115"/>
      <c r="G189" s="128"/>
      <c r="H189" s="70"/>
    </row>
    <row r="190" spans="1:8" s="45" customFormat="1" ht="25.5">
      <c r="A190" s="104" t="s">
        <v>340</v>
      </c>
      <c r="B190" s="105" t="s">
        <v>123</v>
      </c>
      <c r="C190" s="102" t="s">
        <v>72</v>
      </c>
      <c r="D190" s="106">
        <v>2</v>
      </c>
      <c r="E190" s="188"/>
      <c r="F190" s="103">
        <f t="shared" si="2"/>
        <v>0</v>
      </c>
      <c r="G190" s="130"/>
      <c r="H190" s="70"/>
    </row>
    <row r="191" spans="1:8" s="3" customFormat="1" ht="121.5" customHeight="1">
      <c r="A191" s="120"/>
      <c r="B191" s="215"/>
      <c r="C191" s="119"/>
      <c r="D191" s="115"/>
      <c r="E191" s="118"/>
      <c r="F191" s="115"/>
      <c r="G191" s="128"/>
      <c r="H191" s="70"/>
    </row>
    <row r="192" spans="1:8" s="45" customFormat="1" ht="16.5">
      <c r="A192" s="243" t="s">
        <v>341</v>
      </c>
      <c r="B192" s="244"/>
      <c r="C192" s="244"/>
      <c r="D192" s="244"/>
      <c r="E192" s="244"/>
      <c r="F192" s="133"/>
      <c r="G192" s="130"/>
      <c r="H192" s="70"/>
    </row>
    <row r="193" spans="1:8" s="45" customFormat="1">
      <c r="A193" s="245" t="s">
        <v>118</v>
      </c>
      <c r="B193" s="246"/>
      <c r="C193" s="247"/>
      <c r="D193" s="248"/>
      <c r="E193" s="248"/>
      <c r="F193" s="249"/>
      <c r="G193" s="130"/>
      <c r="H193" s="70"/>
    </row>
    <row r="194" spans="1:8" s="45" customFormat="1">
      <c r="A194" s="216"/>
      <c r="B194" s="217"/>
      <c r="C194" s="218"/>
      <c r="D194" s="219"/>
      <c r="E194" s="219"/>
      <c r="F194" s="220"/>
      <c r="G194" s="130"/>
      <c r="H194" s="70"/>
    </row>
    <row r="195" spans="1:8" s="45" customFormat="1">
      <c r="A195" s="104" t="s">
        <v>95</v>
      </c>
      <c r="B195" s="105" t="s">
        <v>119</v>
      </c>
      <c r="C195" s="102" t="s">
        <v>72</v>
      </c>
      <c r="D195" s="106">
        <v>2</v>
      </c>
      <c r="E195" s="188"/>
      <c r="F195" s="103">
        <f>D195*E195</f>
        <v>0</v>
      </c>
      <c r="G195" s="130"/>
      <c r="H195" s="70"/>
    </row>
    <row r="196" spans="1:8" s="3" customFormat="1" ht="121.5" customHeight="1">
      <c r="A196" s="120"/>
      <c r="B196" s="215"/>
      <c r="C196" s="119"/>
      <c r="D196" s="115"/>
      <c r="E196" s="118"/>
      <c r="F196" s="115"/>
      <c r="G196" s="128"/>
      <c r="H196" s="70"/>
    </row>
    <row r="197" spans="1:8" s="45" customFormat="1">
      <c r="A197" s="104" t="s">
        <v>96</v>
      </c>
      <c r="B197" s="105" t="s">
        <v>120</v>
      </c>
      <c r="C197" s="102" t="s">
        <v>72</v>
      </c>
      <c r="D197" s="106">
        <v>2</v>
      </c>
      <c r="E197" s="188"/>
      <c r="F197" s="103">
        <f>D197*E197</f>
        <v>0</v>
      </c>
      <c r="G197" s="130"/>
      <c r="H197" s="70"/>
    </row>
    <row r="198" spans="1:8" s="3" customFormat="1" ht="121.5" customHeight="1">
      <c r="A198" s="120"/>
      <c r="B198" s="215"/>
      <c r="C198" s="119"/>
      <c r="D198" s="115"/>
      <c r="E198" s="118"/>
      <c r="F198" s="115"/>
      <c r="G198" s="128"/>
      <c r="H198" s="70"/>
    </row>
    <row r="199" spans="1:8" s="45" customFormat="1">
      <c r="A199" s="104" t="s">
        <v>342</v>
      </c>
      <c r="B199" s="105" t="s">
        <v>121</v>
      </c>
      <c r="C199" s="102" t="s">
        <v>72</v>
      </c>
      <c r="D199" s="106">
        <v>2</v>
      </c>
      <c r="E199" s="188"/>
      <c r="F199" s="103">
        <f>D199*E199</f>
        <v>0</v>
      </c>
      <c r="G199" s="130"/>
      <c r="H199" s="70"/>
    </row>
    <row r="200" spans="1:8" s="3" customFormat="1" ht="121.5" customHeight="1">
      <c r="A200" s="120"/>
      <c r="B200" s="215"/>
      <c r="C200" s="119"/>
      <c r="D200" s="115"/>
      <c r="E200" s="118"/>
      <c r="F200" s="115"/>
      <c r="G200" s="128"/>
      <c r="H200" s="70"/>
    </row>
    <row r="201" spans="1:8" s="45" customFormat="1">
      <c r="A201" s="99" t="s">
        <v>343</v>
      </c>
      <c r="B201" s="100" t="s">
        <v>122</v>
      </c>
      <c r="C201" s="102" t="s">
        <v>72</v>
      </c>
      <c r="D201" s="102">
        <v>20</v>
      </c>
      <c r="E201" s="187"/>
      <c r="F201" s="103">
        <f>D201*E201</f>
        <v>0</v>
      </c>
      <c r="G201" s="130"/>
      <c r="H201" s="70"/>
    </row>
    <row r="202" spans="1:8" s="3" customFormat="1" ht="121.5" customHeight="1">
      <c r="A202" s="120"/>
      <c r="B202" s="215"/>
      <c r="C202" s="119"/>
      <c r="D202" s="115"/>
      <c r="E202" s="118"/>
      <c r="F202" s="115"/>
      <c r="G202" s="128"/>
      <c r="H202" s="70"/>
    </row>
    <row r="203" spans="1:8" s="45" customFormat="1">
      <c r="A203" s="245" t="s">
        <v>124</v>
      </c>
      <c r="B203" s="246"/>
      <c r="C203" s="247"/>
      <c r="D203" s="248"/>
      <c r="E203" s="248"/>
      <c r="F203" s="249"/>
      <c r="G203" s="130"/>
      <c r="H203" s="70"/>
    </row>
    <row r="204" spans="1:8" s="45" customFormat="1" ht="38.25">
      <c r="A204" s="99" t="s">
        <v>344</v>
      </c>
      <c r="B204" s="100" t="s">
        <v>125</v>
      </c>
      <c r="C204" s="102"/>
      <c r="D204" s="102"/>
      <c r="E204" s="108"/>
      <c r="F204" s="103"/>
      <c r="G204" s="130"/>
      <c r="H204" s="70"/>
    </row>
    <row r="205" spans="1:8" s="45" customFormat="1">
      <c r="A205" s="99" t="s">
        <v>345</v>
      </c>
      <c r="B205" s="100" t="s">
        <v>126</v>
      </c>
      <c r="C205" s="102" t="s">
        <v>72</v>
      </c>
      <c r="D205" s="102">
        <v>4</v>
      </c>
      <c r="E205" s="187"/>
      <c r="F205" s="103">
        <f>D205*E205</f>
        <v>0</v>
      </c>
      <c r="G205" s="130"/>
      <c r="H205" s="70"/>
    </row>
    <row r="206" spans="1:8" s="3" customFormat="1" ht="121.5" customHeight="1">
      <c r="A206" s="120"/>
      <c r="B206" s="215"/>
      <c r="C206" s="119"/>
      <c r="D206" s="115"/>
      <c r="E206" s="118"/>
      <c r="F206" s="115"/>
      <c r="G206" s="128"/>
      <c r="H206" s="70"/>
    </row>
    <row r="207" spans="1:8" s="45" customFormat="1">
      <c r="A207" s="99" t="s">
        <v>346</v>
      </c>
      <c r="B207" s="100" t="s">
        <v>113</v>
      </c>
      <c r="C207" s="102"/>
      <c r="D207" s="102"/>
      <c r="E207" s="103"/>
      <c r="F207" s="103"/>
      <c r="G207" s="130"/>
      <c r="H207" s="70"/>
    </row>
    <row r="208" spans="1:8" s="45" customFormat="1">
      <c r="A208" s="99"/>
      <c r="B208" s="105" t="s">
        <v>115</v>
      </c>
      <c r="C208" s="102" t="s">
        <v>72</v>
      </c>
      <c r="D208" s="106">
        <v>4</v>
      </c>
      <c r="E208" s="188"/>
      <c r="F208" s="103">
        <f t="shared" ref="F208:F323" si="3">D208*E208</f>
        <v>0</v>
      </c>
      <c r="G208" s="130"/>
      <c r="H208" s="70"/>
    </row>
    <row r="209" spans="1:8" s="3" customFormat="1" ht="121.5" customHeight="1">
      <c r="A209" s="120"/>
      <c r="B209" s="215"/>
      <c r="C209" s="119"/>
      <c r="D209" s="115"/>
      <c r="E209" s="118"/>
      <c r="F209" s="115"/>
      <c r="G209" s="128"/>
      <c r="H209" s="70"/>
    </row>
    <row r="210" spans="1:8" s="45" customFormat="1" ht="25.5">
      <c r="A210" s="99" t="s">
        <v>347</v>
      </c>
      <c r="B210" s="105" t="s">
        <v>123</v>
      </c>
      <c r="C210" s="102" t="s">
        <v>72</v>
      </c>
      <c r="D210" s="106">
        <v>2</v>
      </c>
      <c r="E210" s="188"/>
      <c r="F210" s="103">
        <f t="shared" si="3"/>
        <v>0</v>
      </c>
      <c r="G210" s="130"/>
      <c r="H210" s="70"/>
    </row>
    <row r="211" spans="1:8" s="3" customFormat="1" ht="121.5" customHeight="1">
      <c r="A211" s="120"/>
      <c r="B211" s="215"/>
      <c r="C211" s="119"/>
      <c r="D211" s="115"/>
      <c r="E211" s="118"/>
      <c r="F211" s="115"/>
      <c r="G211" s="128"/>
      <c r="H211" s="70"/>
    </row>
    <row r="212" spans="1:8" s="45" customFormat="1" ht="16.5">
      <c r="A212" s="243" t="s">
        <v>348</v>
      </c>
      <c r="B212" s="244"/>
      <c r="C212" s="244"/>
      <c r="D212" s="244"/>
      <c r="E212" s="244"/>
      <c r="F212" s="133"/>
      <c r="G212" s="130"/>
      <c r="H212" s="70"/>
    </row>
    <row r="213" spans="1:8" s="45" customFormat="1">
      <c r="A213" s="99" t="s">
        <v>142</v>
      </c>
      <c r="B213" s="100" t="s">
        <v>128</v>
      </c>
      <c r="C213" s="102" t="s">
        <v>72</v>
      </c>
      <c r="D213" s="102">
        <v>1</v>
      </c>
      <c r="E213" s="187"/>
      <c r="F213" s="103">
        <f t="shared" si="3"/>
        <v>0</v>
      </c>
      <c r="G213" s="130"/>
      <c r="H213" s="70"/>
    </row>
    <row r="214" spans="1:8" s="45" customFormat="1">
      <c r="A214" s="99" t="s">
        <v>144</v>
      </c>
      <c r="B214" s="100" t="s">
        <v>129</v>
      </c>
      <c r="C214" s="102" t="s">
        <v>72</v>
      </c>
      <c r="D214" s="102">
        <v>1</v>
      </c>
      <c r="E214" s="187"/>
      <c r="F214" s="103">
        <f t="shared" si="3"/>
        <v>0</v>
      </c>
      <c r="G214" s="130"/>
      <c r="H214" s="70"/>
    </row>
    <row r="215" spans="1:8" s="45" customFormat="1">
      <c r="A215" s="99" t="s">
        <v>146</v>
      </c>
      <c r="B215" s="105" t="s">
        <v>130</v>
      </c>
      <c r="C215" s="102" t="s">
        <v>72</v>
      </c>
      <c r="D215" s="106">
        <v>1</v>
      </c>
      <c r="E215" s="188"/>
      <c r="F215" s="103">
        <f t="shared" si="3"/>
        <v>0</v>
      </c>
      <c r="G215" s="130"/>
      <c r="H215" s="70"/>
    </row>
    <row r="216" spans="1:8" s="3" customFormat="1" ht="121.5" customHeight="1">
      <c r="A216" s="120"/>
      <c r="B216" s="215"/>
      <c r="C216" s="119"/>
      <c r="D216" s="115"/>
      <c r="E216" s="118"/>
      <c r="F216" s="115"/>
      <c r="G216" s="128"/>
      <c r="H216" s="70"/>
    </row>
    <row r="217" spans="1:8" s="45" customFormat="1">
      <c r="A217" s="99" t="s">
        <v>148</v>
      </c>
      <c r="B217" s="105" t="s">
        <v>131</v>
      </c>
      <c r="C217" s="102" t="s">
        <v>72</v>
      </c>
      <c r="D217" s="106">
        <v>1</v>
      </c>
      <c r="E217" s="188"/>
      <c r="F217" s="103">
        <f t="shared" si="3"/>
        <v>0</v>
      </c>
      <c r="G217" s="130"/>
      <c r="H217" s="70"/>
    </row>
    <row r="218" spans="1:8" s="3" customFormat="1" ht="121.5" customHeight="1">
      <c r="A218" s="120"/>
      <c r="B218" s="215"/>
      <c r="C218" s="119"/>
      <c r="D218" s="115"/>
      <c r="E218" s="118"/>
      <c r="F218" s="115"/>
      <c r="G218" s="128"/>
      <c r="H218" s="70"/>
    </row>
    <row r="219" spans="1:8" s="45" customFormat="1">
      <c r="A219" s="99" t="s">
        <v>350</v>
      </c>
      <c r="B219" s="105" t="s">
        <v>132</v>
      </c>
      <c r="C219" s="102" t="s">
        <v>72</v>
      </c>
      <c r="D219" s="106">
        <v>5</v>
      </c>
      <c r="E219" s="188"/>
      <c r="F219" s="103">
        <f t="shared" si="3"/>
        <v>0</v>
      </c>
      <c r="G219" s="130"/>
      <c r="H219" s="70"/>
    </row>
    <row r="220" spans="1:8" s="3" customFormat="1" ht="121.5" customHeight="1">
      <c r="A220" s="120"/>
      <c r="B220" s="215"/>
      <c r="C220" s="119"/>
      <c r="D220" s="115"/>
      <c r="E220" s="118"/>
      <c r="F220" s="115"/>
      <c r="G220" s="128"/>
      <c r="H220" s="70"/>
    </row>
    <row r="221" spans="1:8" s="45" customFormat="1">
      <c r="A221" s="99" t="s">
        <v>351</v>
      </c>
      <c r="B221" s="105" t="s">
        <v>133</v>
      </c>
      <c r="C221" s="102" t="s">
        <v>72</v>
      </c>
      <c r="D221" s="106">
        <v>1</v>
      </c>
      <c r="E221" s="188"/>
      <c r="F221" s="103">
        <f t="shared" si="3"/>
        <v>0</v>
      </c>
      <c r="G221" s="130"/>
      <c r="H221" s="70"/>
    </row>
    <row r="222" spans="1:8" s="3" customFormat="1" ht="121.5" customHeight="1">
      <c r="A222" s="120"/>
      <c r="B222" s="215"/>
      <c r="C222" s="119"/>
      <c r="D222" s="115"/>
      <c r="E222" s="118"/>
      <c r="F222" s="115"/>
      <c r="G222" s="128"/>
      <c r="H222" s="70"/>
    </row>
    <row r="223" spans="1:8" s="45" customFormat="1">
      <c r="A223" s="99" t="s">
        <v>352</v>
      </c>
      <c r="B223" s="105" t="s">
        <v>127</v>
      </c>
      <c r="C223" s="102" t="s">
        <v>72</v>
      </c>
      <c r="D223" s="106">
        <v>1</v>
      </c>
      <c r="E223" s="188"/>
      <c r="F223" s="103">
        <f t="shared" si="3"/>
        <v>0</v>
      </c>
      <c r="G223" s="130"/>
      <c r="H223" s="70"/>
    </row>
    <row r="224" spans="1:8" s="3" customFormat="1" ht="121.5" customHeight="1">
      <c r="A224" s="120"/>
      <c r="B224" s="215"/>
      <c r="C224" s="119"/>
      <c r="D224" s="115"/>
      <c r="E224" s="118"/>
      <c r="F224" s="115"/>
      <c r="G224" s="128"/>
      <c r="H224" s="70"/>
    </row>
    <row r="225" spans="1:8" s="45" customFormat="1">
      <c r="A225" s="99" t="s">
        <v>353</v>
      </c>
      <c r="B225" s="105" t="s">
        <v>134</v>
      </c>
      <c r="C225" s="102" t="s">
        <v>72</v>
      </c>
      <c r="D225" s="106">
        <v>3</v>
      </c>
      <c r="E225" s="188"/>
      <c r="F225" s="103">
        <f t="shared" si="3"/>
        <v>0</v>
      </c>
      <c r="G225" s="130"/>
      <c r="H225" s="70"/>
    </row>
    <row r="226" spans="1:8" s="3" customFormat="1" ht="121.5" customHeight="1">
      <c r="A226" s="120"/>
      <c r="B226" s="215"/>
      <c r="C226" s="119"/>
      <c r="D226" s="115"/>
      <c r="E226" s="118"/>
      <c r="F226" s="115"/>
      <c r="G226" s="128"/>
      <c r="H226" s="70"/>
    </row>
    <row r="227" spans="1:8" s="45" customFormat="1">
      <c r="A227" s="99" t="s">
        <v>354</v>
      </c>
      <c r="B227" s="105" t="s">
        <v>135</v>
      </c>
      <c r="C227" s="102" t="s">
        <v>72</v>
      </c>
      <c r="D227" s="106">
        <v>1</v>
      </c>
      <c r="E227" s="188"/>
      <c r="F227" s="103">
        <f t="shared" si="3"/>
        <v>0</v>
      </c>
      <c r="G227" s="130"/>
      <c r="H227" s="70"/>
    </row>
    <row r="228" spans="1:8" s="3" customFormat="1" ht="121.5" customHeight="1">
      <c r="A228" s="120"/>
      <c r="B228" s="215"/>
      <c r="C228" s="119"/>
      <c r="D228" s="115"/>
      <c r="E228" s="118"/>
      <c r="F228" s="115"/>
      <c r="G228" s="128"/>
      <c r="H228" s="70"/>
    </row>
    <row r="229" spans="1:8" s="45" customFormat="1">
      <c r="A229" s="99" t="s">
        <v>355</v>
      </c>
      <c r="B229" s="105" t="s">
        <v>136</v>
      </c>
      <c r="C229" s="102" t="s">
        <v>72</v>
      </c>
      <c r="D229" s="106">
        <v>1</v>
      </c>
      <c r="E229" s="188"/>
      <c r="F229" s="103">
        <f t="shared" si="3"/>
        <v>0</v>
      </c>
      <c r="G229" s="130"/>
      <c r="H229" s="70"/>
    </row>
    <row r="230" spans="1:8" s="3" customFormat="1" ht="121.5" customHeight="1">
      <c r="A230" s="120"/>
      <c r="B230" s="215"/>
      <c r="C230" s="119"/>
      <c r="D230" s="115"/>
      <c r="E230" s="118"/>
      <c r="F230" s="115"/>
      <c r="G230" s="128"/>
      <c r="H230" s="70"/>
    </row>
    <row r="231" spans="1:8" s="45" customFormat="1" ht="16.5">
      <c r="A231" s="243" t="s">
        <v>356</v>
      </c>
      <c r="B231" s="244"/>
      <c r="C231" s="244"/>
      <c r="D231" s="244"/>
      <c r="E231" s="244"/>
      <c r="F231" s="133"/>
      <c r="G231" s="130"/>
      <c r="H231" s="70"/>
    </row>
    <row r="232" spans="1:8" s="45" customFormat="1">
      <c r="A232" s="99" t="s">
        <v>189</v>
      </c>
      <c r="B232" s="105" t="s">
        <v>143</v>
      </c>
      <c r="C232" s="102" t="s">
        <v>72</v>
      </c>
      <c r="D232" s="106">
        <v>1</v>
      </c>
      <c r="E232" s="188"/>
      <c r="F232" s="103">
        <f t="shared" si="3"/>
        <v>0</v>
      </c>
      <c r="G232" s="130"/>
      <c r="H232" s="70"/>
    </row>
    <row r="233" spans="1:8" s="3" customFormat="1" ht="121.5" customHeight="1">
      <c r="A233" s="120"/>
      <c r="B233" s="215"/>
      <c r="C233" s="119"/>
      <c r="D233" s="115"/>
      <c r="E233" s="118"/>
      <c r="F233" s="115"/>
      <c r="G233" s="128"/>
      <c r="H233" s="70"/>
    </row>
    <row r="234" spans="1:8" s="45" customFormat="1" ht="25.5">
      <c r="A234" s="99" t="s">
        <v>191</v>
      </c>
      <c r="B234" s="105" t="s">
        <v>145</v>
      </c>
      <c r="C234" s="102" t="s">
        <v>72</v>
      </c>
      <c r="D234" s="106">
        <v>1</v>
      </c>
      <c r="E234" s="188"/>
      <c r="F234" s="103">
        <f t="shared" si="3"/>
        <v>0</v>
      </c>
      <c r="G234" s="130"/>
      <c r="H234" s="70"/>
    </row>
    <row r="235" spans="1:8" s="3" customFormat="1" ht="121.5" customHeight="1">
      <c r="A235" s="120"/>
      <c r="B235" s="215"/>
      <c r="C235" s="119"/>
      <c r="D235" s="115"/>
      <c r="E235" s="118"/>
      <c r="F235" s="115"/>
      <c r="G235" s="128"/>
      <c r="H235" s="70"/>
    </row>
    <row r="236" spans="1:8" s="45" customFormat="1" ht="25.5">
      <c r="A236" s="99" t="s">
        <v>192</v>
      </c>
      <c r="B236" s="105" t="s">
        <v>147</v>
      </c>
      <c r="C236" s="102" t="s">
        <v>72</v>
      </c>
      <c r="D236" s="106">
        <v>4</v>
      </c>
      <c r="E236" s="188"/>
      <c r="F236" s="103">
        <f t="shared" si="3"/>
        <v>0</v>
      </c>
      <c r="G236" s="130"/>
      <c r="H236" s="70"/>
    </row>
    <row r="237" spans="1:8" s="3" customFormat="1" ht="121.5" customHeight="1">
      <c r="A237" s="120"/>
      <c r="B237" s="215"/>
      <c r="C237" s="119"/>
      <c r="D237" s="115"/>
      <c r="E237" s="118"/>
      <c r="F237" s="115"/>
      <c r="G237" s="128"/>
      <c r="H237" s="70"/>
    </row>
    <row r="238" spans="1:8" s="45" customFormat="1">
      <c r="A238" s="99" t="s">
        <v>193</v>
      </c>
      <c r="B238" s="105" t="s">
        <v>149</v>
      </c>
      <c r="C238" s="102" t="s">
        <v>72</v>
      </c>
      <c r="D238" s="106">
        <v>1</v>
      </c>
      <c r="E238" s="188"/>
      <c r="F238" s="103">
        <f t="shared" si="3"/>
        <v>0</v>
      </c>
      <c r="G238" s="130"/>
      <c r="H238" s="70"/>
    </row>
    <row r="239" spans="1:8" s="3" customFormat="1" ht="121.5" customHeight="1">
      <c r="A239" s="120"/>
      <c r="B239" s="215"/>
      <c r="C239" s="119"/>
      <c r="D239" s="115"/>
      <c r="E239" s="118"/>
      <c r="F239" s="115"/>
      <c r="G239" s="128"/>
      <c r="H239" s="70"/>
    </row>
    <row r="240" spans="1:8" s="45" customFormat="1" ht="16.5">
      <c r="A240" s="243" t="s">
        <v>357</v>
      </c>
      <c r="B240" s="244"/>
      <c r="C240" s="244"/>
      <c r="D240" s="244"/>
      <c r="E240" s="244"/>
      <c r="F240" s="133"/>
      <c r="G240" s="130"/>
      <c r="H240" s="70"/>
    </row>
    <row r="241" spans="1:8" s="45" customFormat="1">
      <c r="A241" s="99" t="s">
        <v>358</v>
      </c>
      <c r="B241" s="105" t="s">
        <v>151</v>
      </c>
      <c r="C241" s="102" t="s">
        <v>72</v>
      </c>
      <c r="D241" s="106">
        <v>3</v>
      </c>
      <c r="E241" s="188"/>
      <c r="F241" s="103">
        <f t="shared" si="3"/>
        <v>0</v>
      </c>
      <c r="G241" s="130"/>
      <c r="H241" s="70"/>
    </row>
    <row r="242" spans="1:8" s="3" customFormat="1" ht="121.5" customHeight="1">
      <c r="A242" s="120"/>
      <c r="B242" s="215"/>
      <c r="C242" s="119"/>
      <c r="D242" s="115"/>
      <c r="E242" s="118"/>
      <c r="F242" s="115"/>
      <c r="G242" s="128"/>
      <c r="H242" s="70"/>
    </row>
    <row r="243" spans="1:8" s="45" customFormat="1">
      <c r="A243" s="99" t="s">
        <v>359</v>
      </c>
      <c r="B243" s="105" t="s">
        <v>153</v>
      </c>
      <c r="C243" s="102" t="s">
        <v>72</v>
      </c>
      <c r="D243" s="106">
        <v>1</v>
      </c>
      <c r="E243" s="188"/>
      <c r="F243" s="103">
        <f t="shared" si="3"/>
        <v>0</v>
      </c>
      <c r="G243" s="130"/>
      <c r="H243" s="70"/>
    </row>
    <row r="244" spans="1:8" s="3" customFormat="1" ht="121.5" customHeight="1">
      <c r="A244" s="120"/>
      <c r="B244" s="215"/>
      <c r="C244" s="119"/>
      <c r="D244" s="115"/>
      <c r="E244" s="118"/>
      <c r="F244" s="115"/>
      <c r="G244" s="128"/>
      <c r="H244" s="70"/>
    </row>
    <row r="245" spans="1:8" s="45" customFormat="1">
      <c r="A245" s="99" t="s">
        <v>360</v>
      </c>
      <c r="B245" s="105" t="s">
        <v>155</v>
      </c>
      <c r="C245" s="102" t="s">
        <v>72</v>
      </c>
      <c r="D245" s="106">
        <v>10</v>
      </c>
      <c r="E245" s="188"/>
      <c r="F245" s="103">
        <f t="shared" si="3"/>
        <v>0</v>
      </c>
      <c r="G245" s="130"/>
      <c r="H245" s="70"/>
    </row>
    <row r="246" spans="1:8" s="3" customFormat="1" ht="121.5" customHeight="1">
      <c r="A246" s="120"/>
      <c r="B246" s="215"/>
      <c r="C246" s="119"/>
      <c r="D246" s="115"/>
      <c r="E246" s="118"/>
      <c r="F246" s="115"/>
      <c r="G246" s="128"/>
      <c r="H246" s="70"/>
    </row>
    <row r="247" spans="1:8" s="45" customFormat="1">
      <c r="A247" s="99" t="s">
        <v>361</v>
      </c>
      <c r="B247" s="105" t="s">
        <v>157</v>
      </c>
      <c r="C247" s="102" t="s">
        <v>72</v>
      </c>
      <c r="D247" s="106">
        <v>4</v>
      </c>
      <c r="E247" s="188"/>
      <c r="F247" s="103">
        <f t="shared" si="3"/>
        <v>0</v>
      </c>
      <c r="G247" s="130"/>
      <c r="H247" s="70"/>
    </row>
    <row r="248" spans="1:8" s="3" customFormat="1" ht="121.5" customHeight="1">
      <c r="A248" s="120"/>
      <c r="B248" s="215"/>
      <c r="C248" s="119"/>
      <c r="D248" s="115"/>
      <c r="E248" s="118"/>
      <c r="F248" s="115"/>
      <c r="G248" s="128"/>
      <c r="H248" s="70"/>
    </row>
    <row r="249" spans="1:8" s="45" customFormat="1">
      <c r="A249" s="99" t="s">
        <v>362</v>
      </c>
      <c r="B249" s="105" t="s">
        <v>159</v>
      </c>
      <c r="C249" s="102" t="s">
        <v>72</v>
      </c>
      <c r="D249" s="106">
        <v>1</v>
      </c>
      <c r="E249" s="188"/>
      <c r="F249" s="103">
        <f t="shared" si="3"/>
        <v>0</v>
      </c>
      <c r="G249" s="130"/>
      <c r="H249" s="70"/>
    </row>
    <row r="250" spans="1:8" s="3" customFormat="1" ht="121.5" customHeight="1">
      <c r="A250" s="120"/>
      <c r="B250" s="215"/>
      <c r="C250" s="119"/>
      <c r="D250" s="115"/>
      <c r="E250" s="118"/>
      <c r="F250" s="115"/>
      <c r="G250" s="128"/>
      <c r="H250" s="70"/>
    </row>
    <row r="251" spans="1:8" s="45" customFormat="1">
      <c r="A251" s="99" t="s">
        <v>363</v>
      </c>
      <c r="B251" s="105" t="s">
        <v>161</v>
      </c>
      <c r="C251" s="102" t="s">
        <v>72</v>
      </c>
      <c r="D251" s="106">
        <v>1</v>
      </c>
      <c r="E251" s="188"/>
      <c r="F251" s="103">
        <f t="shared" si="3"/>
        <v>0</v>
      </c>
      <c r="G251" s="130"/>
      <c r="H251" s="70"/>
    </row>
    <row r="252" spans="1:8" s="3" customFormat="1" ht="121.5" customHeight="1">
      <c r="A252" s="120"/>
      <c r="B252" s="215"/>
      <c r="C252" s="119"/>
      <c r="D252" s="115"/>
      <c r="E252" s="118"/>
      <c r="F252" s="115"/>
      <c r="G252" s="128"/>
      <c r="H252" s="70"/>
    </row>
    <row r="253" spans="1:8" s="45" customFormat="1">
      <c r="A253" s="99" t="s">
        <v>364</v>
      </c>
      <c r="B253" s="105" t="s">
        <v>162</v>
      </c>
      <c r="C253" s="102" t="s">
        <v>72</v>
      </c>
      <c r="D253" s="106">
        <v>2</v>
      </c>
      <c r="E253" s="188"/>
      <c r="F253" s="103">
        <f t="shared" si="3"/>
        <v>0</v>
      </c>
      <c r="G253" s="130"/>
      <c r="H253" s="70"/>
    </row>
    <row r="254" spans="1:8" s="3" customFormat="1" ht="121.5" customHeight="1">
      <c r="A254" s="120"/>
      <c r="B254" s="215"/>
      <c r="C254" s="119"/>
      <c r="D254" s="115"/>
      <c r="E254" s="118"/>
      <c r="F254" s="115"/>
      <c r="G254" s="128"/>
      <c r="H254" s="70"/>
    </row>
    <row r="255" spans="1:8" s="45" customFormat="1" ht="25.5">
      <c r="A255" s="99" t="s">
        <v>365</v>
      </c>
      <c r="B255" s="105" t="s">
        <v>163</v>
      </c>
      <c r="C255" s="102" t="s">
        <v>72</v>
      </c>
      <c r="D255" s="106">
        <v>1</v>
      </c>
      <c r="E255" s="188"/>
      <c r="F255" s="103">
        <f t="shared" si="3"/>
        <v>0</v>
      </c>
      <c r="G255" s="130"/>
      <c r="H255" s="70"/>
    </row>
    <row r="256" spans="1:8" s="3" customFormat="1" ht="121.5" customHeight="1">
      <c r="A256" s="120"/>
      <c r="B256" s="215"/>
      <c r="C256" s="119"/>
      <c r="D256" s="115"/>
      <c r="E256" s="118"/>
      <c r="F256" s="115"/>
      <c r="G256" s="128"/>
      <c r="H256" s="70"/>
    </row>
    <row r="257" spans="1:8" s="45" customFormat="1" ht="25.5">
      <c r="A257" s="99" t="s">
        <v>366</v>
      </c>
      <c r="B257" s="105" t="s">
        <v>164</v>
      </c>
      <c r="C257" s="102" t="s">
        <v>72</v>
      </c>
      <c r="D257" s="106">
        <v>1</v>
      </c>
      <c r="E257" s="188"/>
      <c r="F257" s="103">
        <f t="shared" si="3"/>
        <v>0</v>
      </c>
      <c r="G257" s="130"/>
      <c r="H257" s="70"/>
    </row>
    <row r="258" spans="1:8" s="3" customFormat="1" ht="121.5" customHeight="1">
      <c r="A258" s="120"/>
      <c r="B258" s="215"/>
      <c r="C258" s="119"/>
      <c r="D258" s="115"/>
      <c r="E258" s="118"/>
      <c r="F258" s="115"/>
      <c r="G258" s="128"/>
      <c r="H258" s="70"/>
    </row>
    <row r="259" spans="1:8" s="45" customFormat="1" ht="25.5">
      <c r="A259" s="99" t="s">
        <v>367</v>
      </c>
      <c r="B259" s="105" t="s">
        <v>165</v>
      </c>
      <c r="C259" s="102" t="s">
        <v>72</v>
      </c>
      <c r="D259" s="106">
        <v>14</v>
      </c>
      <c r="E259" s="188"/>
      <c r="F259" s="103">
        <f t="shared" si="3"/>
        <v>0</v>
      </c>
      <c r="G259" s="130"/>
      <c r="H259" s="70"/>
    </row>
    <row r="260" spans="1:8" s="3" customFormat="1" ht="121.5" customHeight="1">
      <c r="A260" s="120"/>
      <c r="B260" s="215"/>
      <c r="C260" s="119"/>
      <c r="D260" s="115"/>
      <c r="E260" s="118"/>
      <c r="F260" s="115"/>
      <c r="G260" s="128"/>
      <c r="H260" s="70"/>
    </row>
    <row r="261" spans="1:8" s="45" customFormat="1">
      <c r="A261" s="99" t="s">
        <v>368</v>
      </c>
      <c r="B261" s="105" t="s">
        <v>166</v>
      </c>
      <c r="C261" s="102" t="s">
        <v>72</v>
      </c>
      <c r="D261" s="106">
        <v>1</v>
      </c>
      <c r="E261" s="188"/>
      <c r="F261" s="103">
        <f t="shared" si="3"/>
        <v>0</v>
      </c>
      <c r="G261" s="130"/>
      <c r="H261" s="70"/>
    </row>
    <row r="262" spans="1:8" s="3" customFormat="1" ht="121.5" customHeight="1">
      <c r="A262" s="120"/>
      <c r="B262" s="215"/>
      <c r="C262" s="119"/>
      <c r="D262" s="115"/>
      <c r="E262" s="118"/>
      <c r="F262" s="115"/>
      <c r="G262" s="128"/>
      <c r="H262" s="70"/>
    </row>
    <row r="263" spans="1:8" s="45" customFormat="1">
      <c r="A263" s="99" t="s">
        <v>369</v>
      </c>
      <c r="B263" s="105" t="s">
        <v>167</v>
      </c>
      <c r="C263" s="102" t="s">
        <v>72</v>
      </c>
      <c r="D263" s="106">
        <v>2</v>
      </c>
      <c r="E263" s="188"/>
      <c r="F263" s="103">
        <f t="shared" si="3"/>
        <v>0</v>
      </c>
      <c r="G263" s="130"/>
      <c r="H263" s="70"/>
    </row>
    <row r="264" spans="1:8" s="3" customFormat="1" ht="121.5" customHeight="1">
      <c r="A264" s="120"/>
      <c r="B264" s="215"/>
      <c r="C264" s="119"/>
      <c r="D264" s="115"/>
      <c r="E264" s="118"/>
      <c r="F264" s="115"/>
      <c r="G264" s="128"/>
      <c r="H264" s="70"/>
    </row>
    <row r="265" spans="1:8" s="45" customFormat="1">
      <c r="A265" s="99" t="s">
        <v>370</v>
      </c>
      <c r="B265" s="105" t="s">
        <v>168</v>
      </c>
      <c r="C265" s="102" t="s">
        <v>72</v>
      </c>
      <c r="D265" s="106">
        <v>1</v>
      </c>
      <c r="E265" s="188"/>
      <c r="F265" s="103">
        <f t="shared" si="3"/>
        <v>0</v>
      </c>
      <c r="G265" s="130"/>
      <c r="H265" s="70"/>
    </row>
    <row r="266" spans="1:8" s="3" customFormat="1" ht="121.5" customHeight="1">
      <c r="A266" s="120"/>
      <c r="B266" s="215"/>
      <c r="C266" s="119"/>
      <c r="D266" s="115"/>
      <c r="E266" s="118"/>
      <c r="F266" s="115"/>
      <c r="G266" s="128"/>
      <c r="H266" s="70"/>
    </row>
    <row r="267" spans="1:8" s="45" customFormat="1">
      <c r="A267" s="99" t="s">
        <v>371</v>
      </c>
      <c r="B267" s="105" t="s">
        <v>169</v>
      </c>
      <c r="C267" s="102" t="s">
        <v>72</v>
      </c>
      <c r="D267" s="106">
        <v>1</v>
      </c>
      <c r="E267" s="188"/>
      <c r="F267" s="103">
        <f t="shared" si="3"/>
        <v>0</v>
      </c>
      <c r="G267" s="130"/>
      <c r="H267" s="70"/>
    </row>
    <row r="268" spans="1:8" s="3" customFormat="1" ht="121.5" customHeight="1">
      <c r="A268" s="120"/>
      <c r="B268" s="215"/>
      <c r="C268" s="119"/>
      <c r="D268" s="115"/>
      <c r="E268" s="118"/>
      <c r="F268" s="115"/>
      <c r="G268" s="128"/>
      <c r="H268" s="70"/>
    </row>
    <row r="269" spans="1:8" s="45" customFormat="1">
      <c r="A269" s="99" t="s">
        <v>372</v>
      </c>
      <c r="B269" s="105" t="s">
        <v>170</v>
      </c>
      <c r="C269" s="102" t="s">
        <v>72</v>
      </c>
      <c r="D269" s="106">
        <v>3</v>
      </c>
      <c r="E269" s="188"/>
      <c r="F269" s="103">
        <f t="shared" si="3"/>
        <v>0</v>
      </c>
      <c r="G269" s="130"/>
      <c r="H269" s="70"/>
    </row>
    <row r="270" spans="1:8" s="3" customFormat="1" ht="121.5" customHeight="1">
      <c r="A270" s="120"/>
      <c r="B270" s="215"/>
      <c r="C270" s="119"/>
      <c r="D270" s="115"/>
      <c r="E270" s="118"/>
      <c r="F270" s="115"/>
      <c r="G270" s="128"/>
      <c r="H270" s="70"/>
    </row>
    <row r="271" spans="1:8" s="45" customFormat="1">
      <c r="A271" s="99" t="s">
        <v>373</v>
      </c>
      <c r="B271" s="105" t="s">
        <v>171</v>
      </c>
      <c r="C271" s="102" t="s">
        <v>72</v>
      </c>
      <c r="D271" s="106">
        <v>1</v>
      </c>
      <c r="E271" s="188"/>
      <c r="F271" s="103">
        <f t="shared" si="3"/>
        <v>0</v>
      </c>
      <c r="G271" s="130"/>
      <c r="H271" s="70"/>
    </row>
    <row r="272" spans="1:8" s="3" customFormat="1" ht="121.5" customHeight="1">
      <c r="A272" s="120"/>
      <c r="B272" s="215"/>
      <c r="C272" s="119"/>
      <c r="D272" s="115"/>
      <c r="E272" s="118"/>
      <c r="F272" s="115"/>
      <c r="G272" s="128"/>
      <c r="H272" s="70"/>
    </row>
    <row r="273" spans="1:8" s="45" customFormat="1" ht="25.5">
      <c r="A273" s="99" t="s">
        <v>374</v>
      </c>
      <c r="B273" s="105" t="s">
        <v>172</v>
      </c>
      <c r="C273" s="102" t="s">
        <v>72</v>
      </c>
      <c r="D273" s="106">
        <v>1</v>
      </c>
      <c r="E273" s="188"/>
      <c r="F273" s="103">
        <f t="shared" si="3"/>
        <v>0</v>
      </c>
      <c r="G273" s="130"/>
      <c r="H273" s="70"/>
    </row>
    <row r="274" spans="1:8" s="3" customFormat="1" ht="121.5" customHeight="1">
      <c r="A274" s="120"/>
      <c r="B274" s="215"/>
      <c r="C274" s="119"/>
      <c r="D274" s="115"/>
      <c r="E274" s="118"/>
      <c r="F274" s="115"/>
      <c r="G274" s="128"/>
      <c r="H274" s="70"/>
    </row>
    <row r="275" spans="1:8" s="45" customFormat="1">
      <c r="A275" s="99" t="s">
        <v>375</v>
      </c>
      <c r="B275" s="105" t="s">
        <v>173</v>
      </c>
      <c r="C275" s="102" t="s">
        <v>72</v>
      </c>
      <c r="D275" s="106">
        <v>1</v>
      </c>
      <c r="E275" s="188"/>
      <c r="F275" s="103">
        <f t="shared" si="3"/>
        <v>0</v>
      </c>
      <c r="G275" s="130"/>
      <c r="H275" s="70"/>
    </row>
    <row r="276" spans="1:8" s="3" customFormat="1" ht="121.5" customHeight="1">
      <c r="A276" s="120"/>
      <c r="B276" s="215"/>
      <c r="C276" s="119"/>
      <c r="D276" s="115"/>
      <c r="E276" s="118"/>
      <c r="F276" s="115"/>
      <c r="G276" s="128"/>
      <c r="H276" s="70"/>
    </row>
    <row r="277" spans="1:8" s="45" customFormat="1" ht="25.5">
      <c r="A277" s="99" t="s">
        <v>376</v>
      </c>
      <c r="B277" s="105" t="s">
        <v>174</v>
      </c>
      <c r="C277" s="102" t="s">
        <v>72</v>
      </c>
      <c r="D277" s="106">
        <v>2</v>
      </c>
      <c r="E277" s="188"/>
      <c r="F277" s="103">
        <f t="shared" si="3"/>
        <v>0</v>
      </c>
      <c r="G277" s="130"/>
      <c r="H277" s="70"/>
    </row>
    <row r="278" spans="1:8" s="3" customFormat="1" ht="121.5" customHeight="1">
      <c r="A278" s="120"/>
      <c r="B278" s="215"/>
      <c r="C278" s="119"/>
      <c r="D278" s="115"/>
      <c r="E278" s="118"/>
      <c r="F278" s="115"/>
      <c r="G278" s="128"/>
      <c r="H278" s="70"/>
    </row>
    <row r="279" spans="1:8" s="45" customFormat="1">
      <c r="A279" s="99" t="s">
        <v>377</v>
      </c>
      <c r="B279" s="105" t="s">
        <v>175</v>
      </c>
      <c r="C279" s="102" t="s">
        <v>72</v>
      </c>
      <c r="D279" s="106">
        <v>1</v>
      </c>
      <c r="E279" s="188"/>
      <c r="F279" s="103">
        <f t="shared" si="3"/>
        <v>0</v>
      </c>
      <c r="G279" s="130"/>
      <c r="H279" s="70"/>
    </row>
    <row r="280" spans="1:8" s="3" customFormat="1" ht="121.5" customHeight="1">
      <c r="A280" s="120"/>
      <c r="B280" s="215"/>
      <c r="C280" s="119"/>
      <c r="D280" s="115"/>
      <c r="E280" s="118"/>
      <c r="F280" s="115"/>
      <c r="G280" s="128"/>
      <c r="H280" s="70"/>
    </row>
    <row r="281" spans="1:8" s="45" customFormat="1">
      <c r="A281" s="99" t="s">
        <v>378</v>
      </c>
      <c r="B281" s="105" t="s">
        <v>176</v>
      </c>
      <c r="C281" s="102" t="s">
        <v>72</v>
      </c>
      <c r="D281" s="106">
        <v>4</v>
      </c>
      <c r="E281" s="188"/>
      <c r="F281" s="103">
        <f t="shared" si="3"/>
        <v>0</v>
      </c>
      <c r="G281" s="130"/>
      <c r="H281" s="70"/>
    </row>
    <row r="282" spans="1:8" s="3" customFormat="1" ht="121.5" customHeight="1">
      <c r="A282" s="120"/>
      <c r="B282" s="215"/>
      <c r="C282" s="119"/>
      <c r="D282" s="115"/>
      <c r="E282" s="118"/>
      <c r="F282" s="115"/>
      <c r="G282" s="128"/>
      <c r="H282" s="70"/>
    </row>
    <row r="283" spans="1:8" s="45" customFormat="1">
      <c r="A283" s="99" t="s">
        <v>379</v>
      </c>
      <c r="B283" s="105" t="s">
        <v>177</v>
      </c>
      <c r="C283" s="102" t="s">
        <v>72</v>
      </c>
      <c r="D283" s="106">
        <v>2</v>
      </c>
      <c r="E283" s="188"/>
      <c r="F283" s="103">
        <f t="shared" si="3"/>
        <v>0</v>
      </c>
      <c r="G283" s="130"/>
      <c r="H283" s="70"/>
    </row>
    <row r="284" spans="1:8" s="3" customFormat="1" ht="121.5" customHeight="1">
      <c r="A284" s="120"/>
      <c r="B284" s="215"/>
      <c r="C284" s="119"/>
      <c r="D284" s="115"/>
      <c r="E284" s="118"/>
      <c r="F284" s="115"/>
      <c r="G284" s="128"/>
      <c r="H284" s="70"/>
    </row>
    <row r="285" spans="1:8" s="45" customFormat="1">
      <c r="A285" s="99" t="s">
        <v>380</v>
      </c>
      <c r="B285" s="105" t="s">
        <v>178</v>
      </c>
      <c r="C285" s="102" t="s">
        <v>72</v>
      </c>
      <c r="D285" s="106">
        <v>10</v>
      </c>
      <c r="E285" s="188"/>
      <c r="F285" s="103">
        <f t="shared" si="3"/>
        <v>0</v>
      </c>
      <c r="G285" s="130"/>
      <c r="H285" s="70"/>
    </row>
    <row r="286" spans="1:8" s="45" customFormat="1">
      <c r="A286" s="99" t="s">
        <v>381</v>
      </c>
      <c r="B286" s="105" t="s">
        <v>179</v>
      </c>
      <c r="C286" s="102" t="s">
        <v>72</v>
      </c>
      <c r="D286" s="106">
        <v>10</v>
      </c>
      <c r="E286" s="188"/>
      <c r="F286" s="103">
        <f t="shared" si="3"/>
        <v>0</v>
      </c>
      <c r="G286" s="130"/>
      <c r="H286" s="70"/>
    </row>
    <row r="287" spans="1:8" s="3" customFormat="1" ht="121.5" customHeight="1">
      <c r="A287" s="120"/>
      <c r="B287" s="215"/>
      <c r="C287" s="119"/>
      <c r="D287" s="115"/>
      <c r="E287" s="118"/>
      <c r="F287" s="115"/>
      <c r="G287" s="128"/>
      <c r="H287" s="70"/>
    </row>
    <row r="288" spans="1:8" s="45" customFormat="1" ht="25.5">
      <c r="A288" s="99" t="s">
        <v>382</v>
      </c>
      <c r="B288" s="105" t="s">
        <v>180</v>
      </c>
      <c r="C288" s="102" t="s">
        <v>72</v>
      </c>
      <c r="D288" s="106">
        <v>1</v>
      </c>
      <c r="E288" s="188"/>
      <c r="F288" s="103">
        <f t="shared" si="3"/>
        <v>0</v>
      </c>
      <c r="G288" s="130"/>
      <c r="H288" s="70"/>
    </row>
    <row r="289" spans="1:8" s="3" customFormat="1" ht="121.5" customHeight="1">
      <c r="A289" s="120"/>
      <c r="B289" s="215"/>
      <c r="C289" s="119"/>
      <c r="D289" s="115"/>
      <c r="E289" s="118"/>
      <c r="F289" s="115"/>
      <c r="G289" s="128"/>
      <c r="H289" s="70"/>
    </row>
    <row r="290" spans="1:8" s="45" customFormat="1" ht="102">
      <c r="A290" s="99" t="s">
        <v>383</v>
      </c>
      <c r="B290" s="253" t="s">
        <v>509</v>
      </c>
      <c r="C290" s="102" t="s">
        <v>72</v>
      </c>
      <c r="D290" s="106">
        <v>12</v>
      </c>
      <c r="E290" s="188"/>
      <c r="F290" s="103">
        <f t="shared" si="3"/>
        <v>0</v>
      </c>
      <c r="G290" s="130"/>
      <c r="H290" s="70"/>
    </row>
    <row r="291" spans="1:8" s="3" customFormat="1" ht="121.5" customHeight="1">
      <c r="A291" s="120"/>
      <c r="B291" s="215"/>
      <c r="C291" s="119"/>
      <c r="D291" s="115"/>
      <c r="E291" s="118"/>
      <c r="F291" s="115"/>
      <c r="G291" s="128"/>
      <c r="H291" s="70"/>
    </row>
    <row r="292" spans="1:8" s="45" customFormat="1">
      <c r="A292" s="99" t="s">
        <v>384</v>
      </c>
      <c r="B292" s="105" t="s">
        <v>182</v>
      </c>
      <c r="C292" s="102" t="s">
        <v>72</v>
      </c>
      <c r="D292" s="106">
        <v>1</v>
      </c>
      <c r="E292" s="188"/>
      <c r="F292" s="103">
        <f t="shared" si="3"/>
        <v>0</v>
      </c>
      <c r="G292" s="130"/>
      <c r="H292" s="70"/>
    </row>
    <row r="293" spans="1:8" s="3" customFormat="1" ht="121.5" customHeight="1">
      <c r="A293" s="120"/>
      <c r="B293" s="215"/>
      <c r="C293" s="119"/>
      <c r="D293" s="115"/>
      <c r="E293" s="118"/>
      <c r="F293" s="115"/>
      <c r="G293" s="128"/>
      <c r="H293" s="70"/>
    </row>
    <row r="294" spans="1:8" s="45" customFormat="1">
      <c r="A294" s="99" t="s">
        <v>385</v>
      </c>
      <c r="B294" s="105" t="s">
        <v>216</v>
      </c>
      <c r="C294" s="102" t="s">
        <v>72</v>
      </c>
      <c r="D294" s="106">
        <v>2</v>
      </c>
      <c r="E294" s="188"/>
      <c r="F294" s="103">
        <f t="shared" si="3"/>
        <v>0</v>
      </c>
      <c r="G294" s="130"/>
      <c r="H294" s="70"/>
    </row>
    <row r="295" spans="1:8" s="3" customFormat="1" ht="121.5" customHeight="1">
      <c r="A295" s="120"/>
      <c r="B295" s="215"/>
      <c r="C295" s="119"/>
      <c r="D295" s="115"/>
      <c r="E295" s="118"/>
      <c r="F295" s="115"/>
      <c r="G295" s="128"/>
      <c r="H295" s="70"/>
    </row>
    <row r="296" spans="1:8" s="45" customFormat="1" ht="25.5">
      <c r="A296" s="99" t="s">
        <v>386</v>
      </c>
      <c r="B296" s="105" t="s">
        <v>183</v>
      </c>
      <c r="C296" s="102" t="s">
        <v>72</v>
      </c>
      <c r="D296" s="106">
        <v>1</v>
      </c>
      <c r="E296" s="188"/>
      <c r="F296" s="103">
        <f t="shared" si="3"/>
        <v>0</v>
      </c>
      <c r="G296" s="130"/>
      <c r="H296" s="70"/>
    </row>
    <row r="297" spans="1:8" s="3" customFormat="1" ht="121.5" customHeight="1">
      <c r="A297" s="120"/>
      <c r="B297" s="215"/>
      <c r="C297" s="119"/>
      <c r="D297" s="115"/>
      <c r="E297" s="118"/>
      <c r="F297" s="115"/>
      <c r="G297" s="128"/>
      <c r="H297" s="70"/>
    </row>
    <row r="298" spans="1:8" s="45" customFormat="1">
      <c r="A298" s="99" t="s">
        <v>387</v>
      </c>
      <c r="B298" s="105" t="s">
        <v>184</v>
      </c>
      <c r="C298" s="102" t="s">
        <v>72</v>
      </c>
      <c r="D298" s="106">
        <v>1</v>
      </c>
      <c r="E298" s="188"/>
      <c r="F298" s="103">
        <f t="shared" si="3"/>
        <v>0</v>
      </c>
      <c r="G298" s="130"/>
      <c r="H298" s="70"/>
    </row>
    <row r="299" spans="1:8" s="3" customFormat="1" ht="121.5" customHeight="1">
      <c r="A299" s="120"/>
      <c r="B299" s="215"/>
      <c r="C299" s="119"/>
      <c r="D299" s="115"/>
      <c r="E299" s="118"/>
      <c r="F299" s="115"/>
      <c r="G299" s="128"/>
      <c r="H299" s="70"/>
    </row>
    <row r="300" spans="1:8" s="45" customFormat="1">
      <c r="A300" s="99" t="s">
        <v>388</v>
      </c>
      <c r="B300" s="105" t="s">
        <v>185</v>
      </c>
      <c r="C300" s="102" t="s">
        <v>72</v>
      </c>
      <c r="D300" s="106">
        <v>1</v>
      </c>
      <c r="E300" s="188"/>
      <c r="F300" s="103">
        <f t="shared" si="3"/>
        <v>0</v>
      </c>
      <c r="G300" s="130"/>
      <c r="H300" s="70"/>
    </row>
    <row r="301" spans="1:8" s="3" customFormat="1" ht="121.5" customHeight="1">
      <c r="A301" s="120"/>
      <c r="B301" s="215"/>
      <c r="C301" s="119"/>
      <c r="D301" s="115"/>
      <c r="E301" s="118"/>
      <c r="F301" s="115"/>
      <c r="G301" s="128"/>
      <c r="H301" s="70"/>
    </row>
    <row r="302" spans="1:8" s="45" customFormat="1" ht="16.5">
      <c r="A302" s="243" t="s">
        <v>389</v>
      </c>
      <c r="B302" s="244"/>
      <c r="C302" s="244"/>
      <c r="D302" s="244"/>
      <c r="E302" s="244"/>
      <c r="F302" s="133"/>
      <c r="G302" s="130"/>
      <c r="H302" s="70"/>
    </row>
    <row r="303" spans="1:8" s="45" customFormat="1" ht="38.25">
      <c r="A303" s="99" t="s">
        <v>391</v>
      </c>
      <c r="B303" s="105" t="s">
        <v>390</v>
      </c>
      <c r="C303" s="102" t="s">
        <v>72</v>
      </c>
      <c r="D303" s="106">
        <v>2</v>
      </c>
      <c r="E303" s="188"/>
      <c r="F303" s="103">
        <f t="shared" si="3"/>
        <v>0</v>
      </c>
      <c r="G303" s="130"/>
      <c r="H303" s="70"/>
    </row>
    <row r="304" spans="1:8" s="3" customFormat="1" ht="121.5" customHeight="1">
      <c r="A304" s="120"/>
      <c r="B304" s="215"/>
      <c r="C304" s="119"/>
      <c r="D304" s="115"/>
      <c r="E304" s="118"/>
      <c r="F304" s="115"/>
      <c r="G304" s="128"/>
      <c r="H304" s="70"/>
    </row>
    <row r="305" spans="1:8" s="45" customFormat="1">
      <c r="A305" s="99" t="s">
        <v>392</v>
      </c>
      <c r="B305" s="105" t="s">
        <v>186</v>
      </c>
      <c r="C305" s="102" t="s">
        <v>72</v>
      </c>
      <c r="D305" s="106">
        <v>2</v>
      </c>
      <c r="E305" s="188"/>
      <c r="F305" s="103">
        <f t="shared" si="3"/>
        <v>0</v>
      </c>
      <c r="G305" s="130"/>
      <c r="H305" s="70"/>
    </row>
    <row r="306" spans="1:8" s="3" customFormat="1" ht="121.5" customHeight="1">
      <c r="A306" s="120"/>
      <c r="B306" s="215"/>
      <c r="C306" s="119"/>
      <c r="D306" s="115"/>
      <c r="E306" s="118"/>
      <c r="F306" s="115"/>
      <c r="G306" s="128"/>
      <c r="H306" s="70"/>
    </row>
    <row r="307" spans="1:8" s="45" customFormat="1">
      <c r="A307" s="99" t="s">
        <v>393</v>
      </c>
      <c r="B307" s="105" t="s">
        <v>187</v>
      </c>
      <c r="C307" s="102" t="s">
        <v>72</v>
      </c>
      <c r="D307" s="106">
        <v>2</v>
      </c>
      <c r="E307" s="188"/>
      <c r="F307" s="103">
        <f t="shared" si="3"/>
        <v>0</v>
      </c>
      <c r="G307" s="130"/>
      <c r="H307" s="70"/>
    </row>
    <row r="308" spans="1:8" s="3" customFormat="1" ht="121.5" customHeight="1">
      <c r="A308" s="120"/>
      <c r="B308" s="215"/>
      <c r="C308" s="119"/>
      <c r="D308" s="115"/>
      <c r="E308" s="118"/>
      <c r="F308" s="115"/>
      <c r="G308" s="128"/>
      <c r="H308" s="70"/>
    </row>
    <row r="309" spans="1:8" s="45" customFormat="1">
      <c r="A309" s="99" t="s">
        <v>394</v>
      </c>
      <c r="B309" s="105" t="s">
        <v>188</v>
      </c>
      <c r="C309" s="102" t="s">
        <v>72</v>
      </c>
      <c r="D309" s="106">
        <v>2</v>
      </c>
      <c r="E309" s="188"/>
      <c r="F309" s="103">
        <f t="shared" si="3"/>
        <v>0</v>
      </c>
      <c r="G309" s="130"/>
      <c r="H309" s="70"/>
    </row>
    <row r="310" spans="1:8" s="3" customFormat="1" ht="121.5" customHeight="1">
      <c r="A310" s="120"/>
      <c r="B310" s="215"/>
      <c r="C310" s="119"/>
      <c r="D310" s="115"/>
      <c r="E310" s="118"/>
      <c r="F310" s="115"/>
      <c r="G310" s="128"/>
      <c r="H310" s="70"/>
    </row>
    <row r="311" spans="1:8" s="45" customFormat="1" ht="16.5">
      <c r="A311" s="243" t="s">
        <v>395</v>
      </c>
      <c r="B311" s="244"/>
      <c r="C311" s="244"/>
      <c r="D311" s="244"/>
      <c r="E311" s="244"/>
      <c r="F311" s="133"/>
      <c r="G311" s="130"/>
      <c r="H311" s="70"/>
    </row>
    <row r="312" spans="1:8" s="45" customFormat="1">
      <c r="A312" s="99" t="s">
        <v>396</v>
      </c>
      <c r="B312" s="100" t="s">
        <v>190</v>
      </c>
      <c r="C312" s="102" t="s">
        <v>72</v>
      </c>
      <c r="D312" s="102">
        <v>6</v>
      </c>
      <c r="E312" s="187"/>
      <c r="F312" s="103">
        <f t="shared" si="3"/>
        <v>0</v>
      </c>
      <c r="G312" s="130"/>
      <c r="H312" s="70"/>
    </row>
    <row r="313" spans="1:8" s="45" customFormat="1">
      <c r="A313" s="99" t="s">
        <v>397</v>
      </c>
      <c r="B313" s="100" t="s">
        <v>120</v>
      </c>
      <c r="C313" s="102" t="s">
        <v>72</v>
      </c>
      <c r="D313" s="102">
        <v>24</v>
      </c>
      <c r="E313" s="187"/>
      <c r="F313" s="103">
        <f t="shared" si="3"/>
        <v>0</v>
      </c>
      <c r="G313" s="130"/>
      <c r="H313" s="70"/>
    </row>
    <row r="314" spans="1:8" s="3" customFormat="1" ht="121.5" customHeight="1">
      <c r="A314" s="120"/>
      <c r="B314" s="215"/>
      <c r="C314" s="119"/>
      <c r="D314" s="115"/>
      <c r="E314" s="118"/>
      <c r="F314" s="115"/>
      <c r="G314" s="128"/>
      <c r="H314" s="70"/>
    </row>
    <row r="315" spans="1:8" s="45" customFormat="1">
      <c r="A315" s="99" t="s">
        <v>398</v>
      </c>
      <c r="B315" s="100" t="s">
        <v>159</v>
      </c>
      <c r="C315" s="102" t="s">
        <v>72</v>
      </c>
      <c r="D315" s="102">
        <v>1</v>
      </c>
      <c r="E315" s="187"/>
      <c r="F315" s="103">
        <f t="shared" si="3"/>
        <v>0</v>
      </c>
      <c r="G315" s="130"/>
      <c r="H315" s="70"/>
    </row>
    <row r="316" spans="1:8" s="45" customFormat="1">
      <c r="A316" s="99" t="s">
        <v>399</v>
      </c>
      <c r="B316" s="100" t="s">
        <v>161</v>
      </c>
      <c r="C316" s="102" t="s">
        <v>72</v>
      </c>
      <c r="D316" s="102">
        <v>1</v>
      </c>
      <c r="E316" s="187"/>
      <c r="F316" s="103">
        <f t="shared" si="3"/>
        <v>0</v>
      </c>
      <c r="G316" s="130"/>
      <c r="H316" s="70"/>
    </row>
    <row r="317" spans="1:8" s="45" customFormat="1">
      <c r="A317" s="99" t="s">
        <v>400</v>
      </c>
      <c r="B317" s="100" t="s">
        <v>162</v>
      </c>
      <c r="C317" s="102" t="s">
        <v>72</v>
      </c>
      <c r="D317" s="102">
        <v>2</v>
      </c>
      <c r="E317" s="187"/>
      <c r="F317" s="103">
        <f t="shared" si="3"/>
        <v>0</v>
      </c>
      <c r="G317" s="130"/>
      <c r="H317" s="70"/>
    </row>
    <row r="318" spans="1:8" s="3" customFormat="1" ht="121.5" customHeight="1">
      <c r="A318" s="120"/>
      <c r="B318" s="215"/>
      <c r="C318" s="119"/>
      <c r="D318" s="115"/>
      <c r="E318" s="118"/>
      <c r="F318" s="115"/>
      <c r="G318" s="128"/>
      <c r="H318" s="70"/>
    </row>
    <row r="319" spans="1:8" s="45" customFormat="1" ht="25.5">
      <c r="A319" s="99" t="s">
        <v>401</v>
      </c>
      <c r="B319" s="100" t="s">
        <v>194</v>
      </c>
      <c r="C319" s="102" t="s">
        <v>72</v>
      </c>
      <c r="D319" s="102">
        <v>2</v>
      </c>
      <c r="E319" s="187"/>
      <c r="F319" s="103">
        <f t="shared" si="3"/>
        <v>0</v>
      </c>
      <c r="G319" s="130"/>
      <c r="H319" s="70"/>
    </row>
    <row r="320" spans="1:8" s="3" customFormat="1" ht="121.5" customHeight="1">
      <c r="A320" s="120"/>
      <c r="B320" s="215"/>
      <c r="C320" s="119"/>
      <c r="D320" s="115"/>
      <c r="E320" s="118"/>
      <c r="F320" s="115"/>
      <c r="G320" s="128"/>
      <c r="H320" s="70"/>
    </row>
    <row r="321" spans="1:8" s="45" customFormat="1" ht="25.5">
      <c r="A321" s="99" t="s">
        <v>402</v>
      </c>
      <c r="B321" s="100" t="s">
        <v>195</v>
      </c>
      <c r="C321" s="102" t="s">
        <v>72</v>
      </c>
      <c r="D321" s="102">
        <v>2</v>
      </c>
      <c r="E321" s="187"/>
      <c r="F321" s="103">
        <f t="shared" si="3"/>
        <v>0</v>
      </c>
      <c r="G321" s="130"/>
      <c r="H321" s="70"/>
    </row>
    <row r="322" spans="1:8" s="3" customFormat="1" ht="121.5" customHeight="1">
      <c r="A322" s="120"/>
      <c r="B322" s="215"/>
      <c r="C322" s="119"/>
      <c r="D322" s="115"/>
      <c r="E322" s="118"/>
      <c r="F322" s="115"/>
      <c r="G322" s="128"/>
      <c r="H322" s="70"/>
    </row>
    <row r="323" spans="1:8" s="45" customFormat="1">
      <c r="A323" s="99" t="s">
        <v>403</v>
      </c>
      <c r="B323" s="100" t="s">
        <v>196</v>
      </c>
      <c r="C323" s="102" t="s">
        <v>72</v>
      </c>
      <c r="D323" s="102">
        <v>2</v>
      </c>
      <c r="E323" s="187"/>
      <c r="F323" s="103">
        <f t="shared" si="3"/>
        <v>0</v>
      </c>
      <c r="G323" s="130"/>
      <c r="H323" s="70"/>
    </row>
    <row r="324" spans="1:8" s="3" customFormat="1" ht="121.5" customHeight="1">
      <c r="A324" s="120"/>
      <c r="B324" s="215"/>
      <c r="C324" s="119"/>
      <c r="D324" s="115"/>
      <c r="E324" s="118"/>
      <c r="F324" s="115"/>
      <c r="G324" s="128"/>
      <c r="H324" s="70"/>
    </row>
    <row r="325" spans="1:8" s="45" customFormat="1">
      <c r="A325" s="99" t="s">
        <v>404</v>
      </c>
      <c r="B325" s="100" t="s">
        <v>197</v>
      </c>
      <c r="C325" s="102" t="s">
        <v>72</v>
      </c>
      <c r="D325" s="102">
        <v>5</v>
      </c>
      <c r="E325" s="187"/>
      <c r="F325" s="103">
        <f t="shared" ref="F325:F409" si="4">D325*E325</f>
        <v>0</v>
      </c>
      <c r="G325" s="130"/>
      <c r="H325" s="70"/>
    </row>
    <row r="326" spans="1:8" s="3" customFormat="1" ht="121.5" customHeight="1">
      <c r="A326" s="120"/>
      <c r="B326" s="215"/>
      <c r="C326" s="119"/>
      <c r="D326" s="115"/>
      <c r="E326" s="118"/>
      <c r="F326" s="115"/>
      <c r="G326" s="128"/>
      <c r="H326" s="70"/>
    </row>
    <row r="327" spans="1:8" s="45" customFormat="1">
      <c r="A327" s="99" t="s">
        <v>405</v>
      </c>
      <c r="B327" s="100" t="s">
        <v>198</v>
      </c>
      <c r="C327" s="102" t="s">
        <v>72</v>
      </c>
      <c r="D327" s="102">
        <v>1</v>
      </c>
      <c r="E327" s="187"/>
      <c r="F327" s="103">
        <f t="shared" si="4"/>
        <v>0</v>
      </c>
      <c r="G327" s="130"/>
      <c r="H327" s="70"/>
    </row>
    <row r="328" spans="1:8" s="3" customFormat="1" ht="121.5" customHeight="1">
      <c r="A328" s="120"/>
      <c r="B328" s="215"/>
      <c r="C328" s="119"/>
      <c r="D328" s="115"/>
      <c r="E328" s="118"/>
      <c r="F328" s="115"/>
      <c r="G328" s="128"/>
      <c r="H328" s="70"/>
    </row>
    <row r="329" spans="1:8" s="45" customFormat="1">
      <c r="A329" s="99" t="s">
        <v>406</v>
      </c>
      <c r="B329" s="100" t="s">
        <v>182</v>
      </c>
      <c r="C329" s="102" t="s">
        <v>72</v>
      </c>
      <c r="D329" s="102">
        <v>1</v>
      </c>
      <c r="E329" s="187"/>
      <c r="F329" s="103">
        <f t="shared" si="4"/>
        <v>0</v>
      </c>
      <c r="G329" s="130"/>
      <c r="H329" s="70"/>
    </row>
    <row r="330" spans="1:8" s="3" customFormat="1" ht="121.5" customHeight="1">
      <c r="A330" s="120"/>
      <c r="B330" s="215"/>
      <c r="C330" s="119"/>
      <c r="D330" s="115"/>
      <c r="E330" s="118"/>
      <c r="F330" s="115"/>
      <c r="G330" s="128"/>
      <c r="H330" s="70"/>
    </row>
    <row r="331" spans="1:8" s="45" customFormat="1">
      <c r="A331" s="99" t="s">
        <v>407</v>
      </c>
      <c r="B331" s="100" t="s">
        <v>199</v>
      </c>
      <c r="C331" s="102" t="s">
        <v>72</v>
      </c>
      <c r="D331" s="102">
        <v>1</v>
      </c>
      <c r="E331" s="187"/>
      <c r="F331" s="103">
        <f t="shared" si="4"/>
        <v>0</v>
      </c>
      <c r="G331" s="130"/>
      <c r="H331" s="70"/>
    </row>
    <row r="332" spans="1:8" s="3" customFormat="1" ht="121.5" customHeight="1">
      <c r="A332" s="120"/>
      <c r="B332" s="215"/>
      <c r="C332" s="119"/>
      <c r="D332" s="115"/>
      <c r="E332" s="118"/>
      <c r="F332" s="115"/>
      <c r="G332" s="128"/>
      <c r="H332" s="70"/>
    </row>
    <row r="333" spans="1:8" s="45" customFormat="1">
      <c r="A333" s="99" t="s">
        <v>408</v>
      </c>
      <c r="B333" s="100" t="s">
        <v>200</v>
      </c>
      <c r="C333" s="102" t="s">
        <v>72</v>
      </c>
      <c r="D333" s="102">
        <v>1</v>
      </c>
      <c r="E333" s="187"/>
      <c r="F333" s="103">
        <f t="shared" si="4"/>
        <v>0</v>
      </c>
      <c r="G333" s="130"/>
      <c r="H333" s="70"/>
    </row>
    <row r="334" spans="1:8" s="3" customFormat="1" ht="121.5" customHeight="1">
      <c r="A334" s="120"/>
      <c r="B334" s="215"/>
      <c r="C334" s="119"/>
      <c r="D334" s="115"/>
      <c r="E334" s="118"/>
      <c r="F334" s="115"/>
      <c r="G334" s="128"/>
      <c r="H334" s="70"/>
    </row>
    <row r="335" spans="1:8" s="45" customFormat="1">
      <c r="A335" s="99" t="s">
        <v>409</v>
      </c>
      <c r="B335" s="100" t="s">
        <v>201</v>
      </c>
      <c r="C335" s="102" t="s">
        <v>72</v>
      </c>
      <c r="D335" s="102">
        <v>1</v>
      </c>
      <c r="E335" s="187"/>
      <c r="F335" s="103">
        <f t="shared" si="4"/>
        <v>0</v>
      </c>
      <c r="G335" s="130"/>
      <c r="H335" s="70"/>
    </row>
    <row r="336" spans="1:8" s="3" customFormat="1" ht="121.5" customHeight="1">
      <c r="A336" s="120"/>
      <c r="B336" s="215"/>
      <c r="C336" s="119"/>
      <c r="D336" s="115"/>
      <c r="E336" s="118"/>
      <c r="F336" s="115"/>
      <c r="G336" s="128"/>
      <c r="H336" s="70"/>
    </row>
    <row r="337" spans="1:8" s="45" customFormat="1">
      <c r="A337" s="99" t="s">
        <v>410</v>
      </c>
      <c r="B337" s="100" t="s">
        <v>202</v>
      </c>
      <c r="C337" s="102" t="s">
        <v>72</v>
      </c>
      <c r="D337" s="102">
        <v>1</v>
      </c>
      <c r="E337" s="187"/>
      <c r="F337" s="103">
        <f t="shared" si="4"/>
        <v>0</v>
      </c>
      <c r="G337" s="130"/>
      <c r="H337" s="70"/>
    </row>
    <row r="338" spans="1:8" s="3" customFormat="1" ht="121.5" customHeight="1">
      <c r="A338" s="120"/>
      <c r="B338" s="215"/>
      <c r="C338" s="119"/>
      <c r="D338" s="115"/>
      <c r="E338" s="118"/>
      <c r="F338" s="115"/>
      <c r="G338" s="128"/>
      <c r="H338" s="70"/>
    </row>
    <row r="339" spans="1:8" s="45" customFormat="1" ht="25.5">
      <c r="A339" s="99" t="s">
        <v>411</v>
      </c>
      <c r="B339" s="100" t="s">
        <v>203</v>
      </c>
      <c r="C339" s="102" t="s">
        <v>72</v>
      </c>
      <c r="D339" s="102">
        <v>1</v>
      </c>
      <c r="E339" s="187"/>
      <c r="F339" s="103">
        <f t="shared" si="4"/>
        <v>0</v>
      </c>
      <c r="G339" s="130"/>
      <c r="H339" s="70"/>
    </row>
    <row r="340" spans="1:8" s="3" customFormat="1" ht="121.5" customHeight="1">
      <c r="A340" s="120"/>
      <c r="B340" s="215"/>
      <c r="C340" s="119"/>
      <c r="D340" s="115"/>
      <c r="E340" s="118"/>
      <c r="F340" s="115"/>
      <c r="G340" s="128"/>
      <c r="H340" s="70"/>
    </row>
    <row r="341" spans="1:8" s="45" customFormat="1">
      <c r="A341" s="99" t="s">
        <v>412</v>
      </c>
      <c r="B341" s="100" t="s">
        <v>204</v>
      </c>
      <c r="C341" s="102" t="s">
        <v>72</v>
      </c>
      <c r="D341" s="102">
        <v>2</v>
      </c>
      <c r="E341" s="187"/>
      <c r="F341" s="103">
        <f t="shared" si="4"/>
        <v>0</v>
      </c>
      <c r="G341" s="130"/>
      <c r="H341" s="70"/>
    </row>
    <row r="342" spans="1:8" s="3" customFormat="1" ht="121.5" customHeight="1">
      <c r="A342" s="120"/>
      <c r="B342" s="215"/>
      <c r="C342" s="119"/>
      <c r="D342" s="115"/>
      <c r="E342" s="118"/>
      <c r="F342" s="115"/>
      <c r="G342" s="128"/>
      <c r="H342" s="70"/>
    </row>
    <row r="343" spans="1:8" s="45" customFormat="1" ht="25.5">
      <c r="A343" s="99" t="s">
        <v>413</v>
      </c>
      <c r="B343" s="100" t="s">
        <v>205</v>
      </c>
      <c r="C343" s="102" t="s">
        <v>72</v>
      </c>
      <c r="D343" s="102">
        <v>1</v>
      </c>
      <c r="E343" s="187"/>
      <c r="F343" s="103">
        <f t="shared" si="4"/>
        <v>0</v>
      </c>
      <c r="G343" s="130"/>
      <c r="H343" s="70"/>
    </row>
    <row r="344" spans="1:8" s="3" customFormat="1" ht="121.5" customHeight="1">
      <c r="A344" s="120"/>
      <c r="B344" s="215"/>
      <c r="C344" s="119"/>
      <c r="D344" s="115"/>
      <c r="E344" s="118"/>
      <c r="F344" s="115"/>
      <c r="G344" s="128"/>
      <c r="H344" s="70"/>
    </row>
    <row r="345" spans="1:8" s="45" customFormat="1" ht="25.5">
      <c r="A345" s="99" t="s">
        <v>414</v>
      </c>
      <c r="B345" s="100" t="s">
        <v>165</v>
      </c>
      <c r="C345" s="102" t="s">
        <v>72</v>
      </c>
      <c r="D345" s="102">
        <v>24</v>
      </c>
      <c r="E345" s="187"/>
      <c r="F345" s="103">
        <f t="shared" si="4"/>
        <v>0</v>
      </c>
      <c r="G345" s="130"/>
      <c r="H345" s="70"/>
    </row>
    <row r="346" spans="1:8" s="3" customFormat="1" ht="121.5" customHeight="1">
      <c r="A346" s="120"/>
      <c r="B346" s="215"/>
      <c r="C346" s="119"/>
      <c r="D346" s="115"/>
      <c r="E346" s="118"/>
      <c r="F346" s="115"/>
      <c r="G346" s="128"/>
      <c r="H346" s="70"/>
    </row>
    <row r="347" spans="1:8" s="45" customFormat="1">
      <c r="A347" s="99" t="s">
        <v>415</v>
      </c>
      <c r="B347" s="100" t="s">
        <v>206</v>
      </c>
      <c r="C347" s="102" t="s">
        <v>72</v>
      </c>
      <c r="D347" s="102">
        <v>2</v>
      </c>
      <c r="E347" s="187"/>
      <c r="F347" s="103">
        <f t="shared" si="4"/>
        <v>0</v>
      </c>
      <c r="G347" s="130"/>
      <c r="H347" s="70"/>
    </row>
    <row r="348" spans="1:8" s="3" customFormat="1" ht="121.5" customHeight="1">
      <c r="A348" s="120"/>
      <c r="B348" s="215"/>
      <c r="C348" s="119"/>
      <c r="D348" s="115"/>
      <c r="E348" s="118"/>
      <c r="F348" s="115"/>
      <c r="G348" s="128"/>
      <c r="H348" s="70"/>
    </row>
    <row r="349" spans="1:8" s="45" customFormat="1">
      <c r="A349" s="99" t="s">
        <v>416</v>
      </c>
      <c r="B349" s="100" t="s">
        <v>207</v>
      </c>
      <c r="C349" s="102" t="s">
        <v>72</v>
      </c>
      <c r="D349" s="102">
        <v>10</v>
      </c>
      <c r="E349" s="187"/>
      <c r="F349" s="103">
        <f t="shared" si="4"/>
        <v>0</v>
      </c>
      <c r="G349" s="130"/>
      <c r="H349" s="70"/>
    </row>
    <row r="350" spans="1:8" s="45" customFormat="1">
      <c r="A350" s="99" t="s">
        <v>417</v>
      </c>
      <c r="B350" s="100" t="s">
        <v>208</v>
      </c>
      <c r="C350" s="102" t="s">
        <v>72</v>
      </c>
      <c r="D350" s="102">
        <v>10</v>
      </c>
      <c r="E350" s="187"/>
      <c r="F350" s="103">
        <f t="shared" si="4"/>
        <v>0</v>
      </c>
      <c r="G350" s="130"/>
      <c r="H350" s="70"/>
    </row>
    <row r="351" spans="1:8" s="45" customFormat="1">
      <c r="A351" s="99"/>
      <c r="B351" s="100" t="s">
        <v>209</v>
      </c>
      <c r="C351" s="102"/>
      <c r="D351" s="102"/>
      <c r="E351" s="221"/>
      <c r="F351" s="103"/>
      <c r="G351" s="130"/>
      <c r="H351" s="70"/>
    </row>
    <row r="352" spans="1:8" s="3" customFormat="1" ht="121.5" customHeight="1">
      <c r="A352" s="120"/>
      <c r="B352" s="215"/>
      <c r="C352" s="119"/>
      <c r="D352" s="115"/>
      <c r="E352" s="118"/>
      <c r="F352" s="115"/>
      <c r="G352" s="128"/>
      <c r="H352" s="70"/>
    </row>
    <row r="353" spans="1:8" s="45" customFormat="1">
      <c r="A353" s="99" t="s">
        <v>418</v>
      </c>
      <c r="B353" s="100" t="s">
        <v>210</v>
      </c>
      <c r="C353" s="102" t="s">
        <v>72</v>
      </c>
      <c r="D353" s="102">
        <v>1</v>
      </c>
      <c r="E353" s="187"/>
      <c r="F353" s="103">
        <f t="shared" si="4"/>
        <v>0</v>
      </c>
      <c r="G353" s="130"/>
      <c r="H353" s="70"/>
    </row>
    <row r="354" spans="1:8" s="3" customFormat="1" ht="121.5" customHeight="1">
      <c r="A354" s="120"/>
      <c r="B354" s="215"/>
      <c r="C354" s="119"/>
      <c r="D354" s="115"/>
      <c r="E354" s="118"/>
      <c r="F354" s="115"/>
      <c r="G354" s="128"/>
      <c r="H354" s="70"/>
    </row>
    <row r="355" spans="1:8" s="45" customFormat="1">
      <c r="A355" s="99" t="s">
        <v>419</v>
      </c>
      <c r="B355" s="100" t="s">
        <v>211</v>
      </c>
      <c r="C355" s="102" t="s">
        <v>72</v>
      </c>
      <c r="D355" s="102">
        <v>1</v>
      </c>
      <c r="E355" s="187"/>
      <c r="F355" s="103">
        <f t="shared" si="4"/>
        <v>0</v>
      </c>
      <c r="G355" s="130"/>
      <c r="H355" s="70"/>
    </row>
    <row r="356" spans="1:8" s="3" customFormat="1" ht="121.5" customHeight="1">
      <c r="A356" s="120"/>
      <c r="B356" s="215"/>
      <c r="C356" s="119"/>
      <c r="D356" s="115"/>
      <c r="E356" s="118"/>
      <c r="F356" s="115"/>
      <c r="G356" s="128"/>
      <c r="H356" s="70"/>
    </row>
    <row r="357" spans="1:8" s="45" customFormat="1">
      <c r="A357" s="99" t="s">
        <v>420</v>
      </c>
      <c r="B357" s="100" t="s">
        <v>181</v>
      </c>
      <c r="C357" s="102" t="s">
        <v>72</v>
      </c>
      <c r="D357" s="102">
        <v>12</v>
      </c>
      <c r="E357" s="187"/>
      <c r="F357" s="103">
        <f t="shared" si="4"/>
        <v>0</v>
      </c>
      <c r="G357" s="130"/>
      <c r="H357" s="70"/>
    </row>
    <row r="358" spans="1:8" s="3" customFormat="1" ht="121.5" customHeight="1">
      <c r="A358" s="120"/>
      <c r="B358" s="215"/>
      <c r="C358" s="119"/>
      <c r="D358" s="115"/>
      <c r="E358" s="118"/>
      <c r="F358" s="115"/>
      <c r="G358" s="128"/>
      <c r="H358" s="70"/>
    </row>
    <row r="359" spans="1:8" s="45" customFormat="1">
      <c r="A359" s="99" t="s">
        <v>421</v>
      </c>
      <c r="B359" s="100" t="s">
        <v>176</v>
      </c>
      <c r="C359" s="102" t="s">
        <v>72</v>
      </c>
      <c r="D359" s="102">
        <v>4</v>
      </c>
      <c r="E359" s="187"/>
      <c r="F359" s="103">
        <f t="shared" si="4"/>
        <v>0</v>
      </c>
      <c r="G359" s="130"/>
      <c r="H359" s="70"/>
    </row>
    <row r="360" spans="1:8" s="3" customFormat="1" ht="121.5" customHeight="1">
      <c r="A360" s="120"/>
      <c r="B360" s="215"/>
      <c r="C360" s="119"/>
      <c r="D360" s="115"/>
      <c r="E360" s="118"/>
      <c r="F360" s="115"/>
      <c r="G360" s="128"/>
      <c r="H360" s="70"/>
    </row>
    <row r="361" spans="1:8" s="45" customFormat="1">
      <c r="A361" s="99" t="s">
        <v>422</v>
      </c>
      <c r="B361" s="100" t="s">
        <v>177</v>
      </c>
      <c r="C361" s="102" t="s">
        <v>72</v>
      </c>
      <c r="D361" s="102">
        <v>2</v>
      </c>
      <c r="E361" s="187"/>
      <c r="F361" s="103">
        <f t="shared" si="4"/>
        <v>0</v>
      </c>
      <c r="G361" s="130"/>
      <c r="H361" s="70"/>
    </row>
    <row r="362" spans="1:8" s="3" customFormat="1" ht="121.5" customHeight="1">
      <c r="A362" s="120"/>
      <c r="B362" s="215"/>
      <c r="C362" s="119"/>
      <c r="D362" s="115"/>
      <c r="E362" s="118"/>
      <c r="F362" s="115"/>
      <c r="G362" s="128"/>
      <c r="H362" s="70"/>
    </row>
    <row r="363" spans="1:8" s="45" customFormat="1">
      <c r="A363" s="99" t="s">
        <v>423</v>
      </c>
      <c r="B363" s="100" t="s">
        <v>212</v>
      </c>
      <c r="C363" s="102" t="s">
        <v>72</v>
      </c>
      <c r="D363" s="102">
        <v>1</v>
      </c>
      <c r="E363" s="187"/>
      <c r="F363" s="103">
        <f t="shared" si="4"/>
        <v>0</v>
      </c>
      <c r="G363" s="130"/>
      <c r="H363" s="70"/>
    </row>
    <row r="364" spans="1:8" s="3" customFormat="1" ht="121.5" customHeight="1">
      <c r="A364" s="120"/>
      <c r="B364" s="215"/>
      <c r="C364" s="119"/>
      <c r="D364" s="115"/>
      <c r="E364" s="118"/>
      <c r="F364" s="115"/>
      <c r="G364" s="128"/>
      <c r="H364" s="70"/>
    </row>
    <row r="365" spans="1:8" s="45" customFormat="1" ht="25.5">
      <c r="A365" s="99" t="s">
        <v>424</v>
      </c>
      <c r="B365" s="100" t="s">
        <v>183</v>
      </c>
      <c r="C365" s="102" t="s">
        <v>72</v>
      </c>
      <c r="D365" s="102">
        <v>1</v>
      </c>
      <c r="E365" s="187"/>
      <c r="F365" s="103">
        <f t="shared" si="4"/>
        <v>0</v>
      </c>
      <c r="G365" s="130"/>
      <c r="H365" s="70"/>
    </row>
    <row r="366" spans="1:8" s="3" customFormat="1" ht="121.5" customHeight="1">
      <c r="A366" s="120"/>
      <c r="B366" s="215"/>
      <c r="C366" s="119"/>
      <c r="D366" s="115"/>
      <c r="E366" s="118"/>
      <c r="F366" s="115"/>
      <c r="G366" s="128"/>
      <c r="H366" s="70"/>
    </row>
    <row r="367" spans="1:8" s="45" customFormat="1">
      <c r="A367" s="99" t="s">
        <v>425</v>
      </c>
      <c r="B367" s="100" t="s">
        <v>184</v>
      </c>
      <c r="C367" s="102" t="s">
        <v>72</v>
      </c>
      <c r="D367" s="102">
        <v>1</v>
      </c>
      <c r="E367" s="187"/>
      <c r="F367" s="103">
        <f t="shared" si="4"/>
        <v>0</v>
      </c>
      <c r="G367" s="130"/>
      <c r="H367" s="70"/>
    </row>
    <row r="368" spans="1:8" s="3" customFormat="1" ht="121.5" customHeight="1">
      <c r="A368" s="120"/>
      <c r="B368" s="215"/>
      <c r="C368" s="119"/>
      <c r="D368" s="115"/>
      <c r="E368" s="118"/>
      <c r="F368" s="115"/>
      <c r="G368" s="128"/>
      <c r="H368" s="70"/>
    </row>
    <row r="369" spans="1:8" s="45" customFormat="1">
      <c r="A369" s="99" t="s">
        <v>426</v>
      </c>
      <c r="B369" s="100" t="s">
        <v>213</v>
      </c>
      <c r="C369" s="102" t="s">
        <v>72</v>
      </c>
      <c r="D369" s="102">
        <v>1</v>
      </c>
      <c r="E369" s="187"/>
      <c r="F369" s="103">
        <f t="shared" si="4"/>
        <v>0</v>
      </c>
      <c r="G369" s="130"/>
      <c r="H369" s="70"/>
    </row>
    <row r="370" spans="1:8" s="3" customFormat="1" ht="121.5" customHeight="1">
      <c r="A370" s="120"/>
      <c r="B370" s="215"/>
      <c r="C370" s="119"/>
      <c r="D370" s="115"/>
      <c r="E370" s="118"/>
      <c r="F370" s="115"/>
      <c r="G370" s="128"/>
      <c r="H370" s="70"/>
    </row>
    <row r="371" spans="1:8" s="45" customFormat="1" ht="16.5">
      <c r="A371" s="243" t="s">
        <v>435</v>
      </c>
      <c r="B371" s="244"/>
      <c r="C371" s="244"/>
      <c r="D371" s="244"/>
      <c r="E371" s="244"/>
      <c r="F371" s="133"/>
      <c r="G371" s="130"/>
      <c r="H371" s="70"/>
    </row>
    <row r="372" spans="1:8" s="45" customFormat="1">
      <c r="A372" s="104" t="s">
        <v>436</v>
      </c>
      <c r="B372" s="105" t="s">
        <v>427</v>
      </c>
      <c r="C372" s="102" t="s">
        <v>72</v>
      </c>
      <c r="D372" s="106">
        <v>1</v>
      </c>
      <c r="E372" s="188"/>
      <c r="F372" s="103">
        <f t="shared" si="4"/>
        <v>0</v>
      </c>
      <c r="G372" s="130"/>
      <c r="H372" s="70"/>
    </row>
    <row r="373" spans="1:8" s="45" customFormat="1">
      <c r="A373" s="104" t="s">
        <v>437</v>
      </c>
      <c r="B373" s="105" t="s">
        <v>428</v>
      </c>
      <c r="C373" s="102" t="s">
        <v>72</v>
      </c>
      <c r="D373" s="106">
        <v>1</v>
      </c>
      <c r="E373" s="188"/>
      <c r="F373" s="103">
        <f t="shared" si="4"/>
        <v>0</v>
      </c>
      <c r="G373" s="130"/>
      <c r="H373" s="70"/>
    </row>
    <row r="374" spans="1:8" s="45" customFormat="1">
      <c r="A374" s="99" t="s">
        <v>438</v>
      </c>
      <c r="B374" s="100" t="s">
        <v>429</v>
      </c>
      <c r="C374" s="102" t="s">
        <v>72</v>
      </c>
      <c r="D374" s="102">
        <v>1</v>
      </c>
      <c r="E374" s="187"/>
      <c r="F374" s="103">
        <f t="shared" si="4"/>
        <v>0</v>
      </c>
      <c r="G374" s="130"/>
      <c r="H374" s="70"/>
    </row>
    <row r="375" spans="1:8" s="3" customFormat="1" ht="121.5" customHeight="1">
      <c r="A375" s="120"/>
      <c r="B375" s="215"/>
      <c r="C375" s="119"/>
      <c r="D375" s="115"/>
      <c r="E375" s="118"/>
      <c r="F375" s="115"/>
      <c r="G375" s="128"/>
      <c r="H375" s="70"/>
    </row>
    <row r="376" spans="1:8" s="45" customFormat="1">
      <c r="A376" s="99" t="s">
        <v>439</v>
      </c>
      <c r="B376" s="100" t="s">
        <v>430</v>
      </c>
      <c r="C376" s="102" t="s">
        <v>72</v>
      </c>
      <c r="D376" s="102">
        <v>1</v>
      </c>
      <c r="E376" s="187"/>
      <c r="F376" s="103">
        <f t="shared" si="4"/>
        <v>0</v>
      </c>
      <c r="G376" s="130"/>
      <c r="H376" s="70"/>
    </row>
    <row r="377" spans="1:8" s="3" customFormat="1" ht="121.5" customHeight="1">
      <c r="A377" s="120"/>
      <c r="B377" s="215"/>
      <c r="C377" s="119"/>
      <c r="D377" s="115"/>
      <c r="E377" s="118"/>
      <c r="F377" s="115"/>
      <c r="G377" s="128"/>
      <c r="H377" s="70"/>
    </row>
    <row r="378" spans="1:8" s="45" customFormat="1">
      <c r="A378" s="99" t="s">
        <v>440</v>
      </c>
      <c r="B378" s="100" t="s">
        <v>431</v>
      </c>
      <c r="C378" s="102" t="s">
        <v>72</v>
      </c>
      <c r="D378" s="102">
        <v>4</v>
      </c>
      <c r="E378" s="187"/>
      <c r="F378" s="103">
        <f t="shared" si="4"/>
        <v>0</v>
      </c>
      <c r="G378" s="130"/>
      <c r="H378" s="70"/>
    </row>
    <row r="379" spans="1:8" s="3" customFormat="1" ht="121.5" customHeight="1">
      <c r="A379" s="120"/>
      <c r="B379" s="215"/>
      <c r="C379" s="119"/>
      <c r="D379" s="115"/>
      <c r="E379" s="118"/>
      <c r="F379" s="115"/>
      <c r="G379" s="128"/>
      <c r="H379" s="70"/>
    </row>
    <row r="380" spans="1:8" s="45" customFormat="1">
      <c r="A380" s="99" t="s">
        <v>441</v>
      </c>
      <c r="B380" s="100" t="s">
        <v>432</v>
      </c>
      <c r="C380" s="102" t="s">
        <v>72</v>
      </c>
      <c r="D380" s="102">
        <v>1</v>
      </c>
      <c r="E380" s="187"/>
      <c r="F380" s="103">
        <f t="shared" si="4"/>
        <v>0</v>
      </c>
      <c r="G380" s="130"/>
      <c r="H380" s="70"/>
    </row>
    <row r="381" spans="1:8" s="3" customFormat="1" ht="121.5" customHeight="1">
      <c r="A381" s="120"/>
      <c r="B381" s="215"/>
      <c r="C381" s="119"/>
      <c r="D381" s="115"/>
      <c r="E381" s="118"/>
      <c r="F381" s="115"/>
      <c r="G381" s="128"/>
      <c r="H381" s="70"/>
    </row>
    <row r="382" spans="1:8" s="45" customFormat="1">
      <c r="A382" s="104" t="s">
        <v>442</v>
      </c>
      <c r="B382" s="105" t="s">
        <v>433</v>
      </c>
      <c r="C382" s="102" t="s">
        <v>72</v>
      </c>
      <c r="D382" s="106">
        <v>2</v>
      </c>
      <c r="E382" s="188"/>
      <c r="F382" s="103">
        <f t="shared" si="4"/>
        <v>0</v>
      </c>
      <c r="G382" s="130"/>
      <c r="H382" s="70"/>
    </row>
    <row r="383" spans="1:8" s="45" customFormat="1">
      <c r="A383" s="104" t="s">
        <v>443</v>
      </c>
      <c r="B383" s="105" t="s">
        <v>434</v>
      </c>
      <c r="C383" s="102" t="s">
        <v>72</v>
      </c>
      <c r="D383" s="106">
        <v>2</v>
      </c>
      <c r="E383" s="188"/>
      <c r="F383" s="103">
        <f t="shared" si="4"/>
        <v>0</v>
      </c>
      <c r="G383" s="130"/>
      <c r="H383" s="70"/>
    </row>
    <row r="384" spans="1:8" s="3" customFormat="1" ht="121.5" customHeight="1">
      <c r="A384" s="120"/>
      <c r="B384" s="215"/>
      <c r="C384" s="119"/>
      <c r="D384" s="115"/>
      <c r="E384" s="118"/>
      <c r="F384" s="115"/>
      <c r="G384" s="128"/>
      <c r="H384" s="70"/>
    </row>
    <row r="385" spans="1:8" s="45" customFormat="1" ht="16.5">
      <c r="A385" s="243" t="s">
        <v>444</v>
      </c>
      <c r="B385" s="244"/>
      <c r="C385" s="244"/>
      <c r="D385" s="244"/>
      <c r="E385" s="244"/>
      <c r="F385" s="133"/>
      <c r="G385" s="130"/>
      <c r="H385" s="70"/>
    </row>
    <row r="386" spans="1:8" s="45" customFormat="1" ht="38.25">
      <c r="A386" s="104" t="s">
        <v>449</v>
      </c>
      <c r="B386" s="105" t="s">
        <v>445</v>
      </c>
      <c r="C386" s="102" t="s">
        <v>72</v>
      </c>
      <c r="D386" s="106">
        <v>2</v>
      </c>
      <c r="E386" s="188"/>
      <c r="F386" s="103">
        <f t="shared" si="4"/>
        <v>0</v>
      </c>
      <c r="G386" s="130"/>
      <c r="H386" s="70"/>
    </row>
    <row r="387" spans="1:8" s="3" customFormat="1" ht="121.5" customHeight="1">
      <c r="A387" s="120"/>
      <c r="B387" s="215"/>
      <c r="C387" s="119"/>
      <c r="D387" s="115"/>
      <c r="E387" s="118"/>
      <c r="F387" s="115"/>
      <c r="G387" s="128"/>
      <c r="H387" s="70"/>
    </row>
    <row r="388" spans="1:8" s="45" customFormat="1">
      <c r="A388" s="104" t="s">
        <v>450</v>
      </c>
      <c r="B388" s="105" t="s">
        <v>446</v>
      </c>
      <c r="C388" s="102" t="s">
        <v>72</v>
      </c>
      <c r="D388" s="106">
        <v>16</v>
      </c>
      <c r="E388" s="188"/>
      <c r="F388" s="103">
        <f t="shared" si="4"/>
        <v>0</v>
      </c>
      <c r="G388" s="130"/>
      <c r="H388" s="70"/>
    </row>
    <row r="389" spans="1:8" s="3" customFormat="1" ht="121.5" customHeight="1">
      <c r="A389" s="120"/>
      <c r="B389" s="215"/>
      <c r="C389" s="119"/>
      <c r="D389" s="115"/>
      <c r="E389" s="118"/>
      <c r="F389" s="115"/>
      <c r="G389" s="128"/>
      <c r="H389" s="70"/>
    </row>
    <row r="390" spans="1:8" s="45" customFormat="1" ht="38.25">
      <c r="A390" s="104" t="s">
        <v>451</v>
      </c>
      <c r="B390" s="105" t="s">
        <v>447</v>
      </c>
      <c r="C390" s="102" t="s">
        <v>72</v>
      </c>
      <c r="D390" s="106">
        <v>2</v>
      </c>
      <c r="E390" s="188"/>
      <c r="F390" s="103">
        <f t="shared" si="4"/>
        <v>0</v>
      </c>
      <c r="G390" s="130"/>
      <c r="H390" s="70"/>
    </row>
    <row r="391" spans="1:8" s="3" customFormat="1" ht="121.5" customHeight="1">
      <c r="A391" s="120"/>
      <c r="B391" s="215"/>
      <c r="C391" s="119"/>
      <c r="D391" s="115"/>
      <c r="E391" s="118"/>
      <c r="F391" s="115"/>
      <c r="G391" s="128"/>
      <c r="H391" s="70"/>
    </row>
    <row r="392" spans="1:8" s="45" customFormat="1" ht="38.25">
      <c r="A392" s="104" t="s">
        <v>452</v>
      </c>
      <c r="B392" s="105" t="s">
        <v>448</v>
      </c>
      <c r="C392" s="102" t="s">
        <v>72</v>
      </c>
      <c r="D392" s="106">
        <v>1</v>
      </c>
      <c r="E392" s="188"/>
      <c r="F392" s="103">
        <f t="shared" si="4"/>
        <v>0</v>
      </c>
      <c r="G392" s="130"/>
      <c r="H392" s="70"/>
    </row>
    <row r="393" spans="1:8" s="3" customFormat="1" ht="121.5" customHeight="1">
      <c r="A393" s="120"/>
      <c r="B393" s="215"/>
      <c r="C393" s="119"/>
      <c r="D393" s="115"/>
      <c r="E393" s="118"/>
      <c r="F393" s="115"/>
      <c r="G393" s="128"/>
      <c r="H393" s="70"/>
    </row>
    <row r="394" spans="1:8" s="45" customFormat="1" ht="16.5">
      <c r="A394" s="250" t="s">
        <v>453</v>
      </c>
      <c r="B394" s="251"/>
      <c r="C394" s="251"/>
      <c r="D394" s="251"/>
      <c r="E394" s="251"/>
      <c r="F394" s="133"/>
      <c r="G394" s="130"/>
      <c r="H394" s="70"/>
    </row>
    <row r="395" spans="1:8" s="45" customFormat="1" ht="25.5">
      <c r="A395" s="104" t="s">
        <v>456</v>
      </c>
      <c r="B395" s="105" t="s">
        <v>454</v>
      </c>
      <c r="C395" s="102" t="s">
        <v>72</v>
      </c>
      <c r="D395" s="106">
        <v>1</v>
      </c>
      <c r="E395" s="188"/>
      <c r="F395" s="103">
        <f t="shared" si="4"/>
        <v>0</v>
      </c>
      <c r="G395" s="130"/>
      <c r="H395" s="70"/>
    </row>
    <row r="396" spans="1:8" s="3" customFormat="1" ht="121.5" customHeight="1">
      <c r="A396" s="120"/>
      <c r="B396" s="215"/>
      <c r="C396" s="119"/>
      <c r="D396" s="115"/>
      <c r="E396" s="118"/>
      <c r="F396" s="115"/>
      <c r="G396" s="128"/>
      <c r="H396" s="70"/>
    </row>
    <row r="397" spans="1:8" s="45" customFormat="1">
      <c r="A397" s="104" t="s">
        <v>457</v>
      </c>
      <c r="B397" s="105" t="s">
        <v>455</v>
      </c>
      <c r="C397" s="102" t="s">
        <v>72</v>
      </c>
      <c r="D397" s="106">
        <v>1</v>
      </c>
      <c r="E397" s="188"/>
      <c r="F397" s="103">
        <f t="shared" si="4"/>
        <v>0</v>
      </c>
      <c r="G397" s="130"/>
      <c r="H397" s="70"/>
    </row>
    <row r="398" spans="1:8" s="3" customFormat="1" ht="121.5" customHeight="1">
      <c r="A398" s="120"/>
      <c r="B398" s="215"/>
      <c r="C398" s="119"/>
      <c r="D398" s="115"/>
      <c r="E398" s="118"/>
      <c r="F398" s="115"/>
      <c r="G398" s="128"/>
      <c r="H398" s="70"/>
    </row>
    <row r="399" spans="1:8" s="45" customFormat="1" ht="16.5">
      <c r="A399" s="243" t="s">
        <v>464</v>
      </c>
      <c r="B399" s="244"/>
      <c r="C399" s="244"/>
      <c r="D399" s="244"/>
      <c r="E399" s="244"/>
      <c r="F399" s="133"/>
      <c r="G399" s="130"/>
      <c r="H399" s="70"/>
    </row>
    <row r="400" spans="1:8" s="45" customFormat="1">
      <c r="A400" s="104" t="s">
        <v>465</v>
      </c>
      <c r="B400" s="105" t="s">
        <v>458</v>
      </c>
      <c r="C400" s="102" t="s">
        <v>72</v>
      </c>
      <c r="D400" s="106">
        <v>3</v>
      </c>
      <c r="E400" s="188"/>
      <c r="F400" s="103">
        <f t="shared" si="4"/>
        <v>0</v>
      </c>
      <c r="G400" s="130"/>
      <c r="H400" s="70"/>
    </row>
    <row r="401" spans="1:9" s="45" customFormat="1">
      <c r="A401" s="104" t="s">
        <v>466</v>
      </c>
      <c r="B401" s="105" t="s">
        <v>459</v>
      </c>
      <c r="C401" s="102" t="s">
        <v>72</v>
      </c>
      <c r="D401" s="106">
        <v>3</v>
      </c>
      <c r="E401" s="188"/>
      <c r="F401" s="103">
        <f t="shared" si="4"/>
        <v>0</v>
      </c>
      <c r="G401" s="130"/>
      <c r="H401" s="70"/>
    </row>
    <row r="402" spans="1:9" s="3" customFormat="1" ht="121.5" customHeight="1">
      <c r="A402" s="120"/>
      <c r="B402" s="215"/>
      <c r="C402" s="119"/>
      <c r="D402" s="115"/>
      <c r="E402" s="118"/>
      <c r="F402" s="115"/>
      <c r="G402" s="128"/>
      <c r="H402" s="70"/>
    </row>
    <row r="403" spans="1:9" s="45" customFormat="1">
      <c r="A403" s="104" t="s">
        <v>467</v>
      </c>
      <c r="B403" s="105" t="s">
        <v>460</v>
      </c>
      <c r="C403" s="102" t="s">
        <v>72</v>
      </c>
      <c r="D403" s="106">
        <v>2</v>
      </c>
      <c r="E403" s="188"/>
      <c r="F403" s="103">
        <f t="shared" si="4"/>
        <v>0</v>
      </c>
      <c r="G403" s="130"/>
      <c r="H403" s="70"/>
    </row>
    <row r="404" spans="1:9" s="3" customFormat="1" ht="121.5" customHeight="1">
      <c r="A404" s="120"/>
      <c r="B404" s="215"/>
      <c r="C404" s="119"/>
      <c r="D404" s="115"/>
      <c r="E404" s="118"/>
      <c r="F404" s="115"/>
      <c r="G404" s="128"/>
      <c r="H404" s="70"/>
    </row>
    <row r="405" spans="1:9" s="45" customFormat="1">
      <c r="A405" s="104" t="s">
        <v>468</v>
      </c>
      <c r="B405" s="105" t="s">
        <v>461</v>
      </c>
      <c r="C405" s="102" t="s">
        <v>72</v>
      </c>
      <c r="D405" s="106">
        <v>1</v>
      </c>
      <c r="E405" s="188"/>
      <c r="F405" s="103">
        <f t="shared" si="4"/>
        <v>0</v>
      </c>
      <c r="G405" s="130"/>
      <c r="H405" s="70"/>
    </row>
    <row r="406" spans="1:9" s="3" customFormat="1" ht="121.5" customHeight="1">
      <c r="A406" s="120"/>
      <c r="B406" s="215"/>
      <c r="C406" s="119"/>
      <c r="D406" s="115"/>
      <c r="E406" s="118"/>
      <c r="F406" s="115"/>
      <c r="G406" s="128"/>
      <c r="H406" s="70"/>
    </row>
    <row r="407" spans="1:9" s="45" customFormat="1">
      <c r="A407" s="104" t="s">
        <v>469</v>
      </c>
      <c r="B407" s="105" t="s">
        <v>462</v>
      </c>
      <c r="C407" s="102" t="s">
        <v>72</v>
      </c>
      <c r="D407" s="106">
        <v>1</v>
      </c>
      <c r="E407" s="188"/>
      <c r="F407" s="103">
        <f t="shared" si="4"/>
        <v>0</v>
      </c>
      <c r="G407" s="130"/>
      <c r="H407" s="70"/>
    </row>
    <row r="408" spans="1:9" s="3" customFormat="1" ht="121.5" customHeight="1">
      <c r="A408" s="120"/>
      <c r="B408" s="215"/>
      <c r="C408" s="119"/>
      <c r="D408" s="115"/>
      <c r="E408" s="118"/>
      <c r="F408" s="115"/>
      <c r="G408" s="128"/>
      <c r="H408" s="70"/>
    </row>
    <row r="409" spans="1:9" s="45" customFormat="1">
      <c r="A409" s="104" t="s">
        <v>470</v>
      </c>
      <c r="B409" s="105" t="s">
        <v>463</v>
      </c>
      <c r="C409" s="102" t="s">
        <v>72</v>
      </c>
      <c r="D409" s="106">
        <v>1</v>
      </c>
      <c r="E409" s="188"/>
      <c r="F409" s="103">
        <f t="shared" si="4"/>
        <v>0</v>
      </c>
      <c r="G409" s="130"/>
      <c r="H409" s="70"/>
    </row>
    <row r="410" spans="1:9" s="3" customFormat="1" ht="121.5" customHeight="1">
      <c r="A410" s="120"/>
      <c r="B410" s="215"/>
      <c r="C410" s="119"/>
      <c r="D410" s="115"/>
      <c r="E410" s="118"/>
      <c r="F410" s="115"/>
      <c r="G410" s="128"/>
      <c r="H410" s="70"/>
    </row>
    <row r="411" spans="1:9" s="5" customFormat="1">
      <c r="A411" s="200"/>
      <c r="B411" s="200"/>
      <c r="C411" s="201"/>
      <c r="D411" s="201"/>
      <c r="E411" s="201"/>
      <c r="F411" s="201"/>
      <c r="G411" s="128"/>
      <c r="H411" s="70"/>
      <c r="I411" s="1"/>
    </row>
    <row r="412" spans="1:9" s="113" customFormat="1" ht="51">
      <c r="A412" s="207" t="s">
        <v>37</v>
      </c>
      <c r="B412" s="208" t="s">
        <v>477</v>
      </c>
      <c r="C412" s="209" t="s">
        <v>38</v>
      </c>
      <c r="D412" s="210">
        <v>1</v>
      </c>
      <c r="E412" s="211"/>
      <c r="F412" s="210">
        <f>D412*E412</f>
        <v>0</v>
      </c>
      <c r="G412" s="128"/>
      <c r="H412" s="70"/>
    </row>
    <row r="413" spans="1:9" s="3" customFormat="1" ht="63.75">
      <c r="A413" s="207" t="s">
        <v>42</v>
      </c>
      <c r="B413" s="208" t="s">
        <v>478</v>
      </c>
      <c r="C413" s="209" t="s">
        <v>38</v>
      </c>
      <c r="D413" s="210">
        <v>1</v>
      </c>
      <c r="E413" s="211"/>
      <c r="F413" s="210">
        <f>D413*E413</f>
        <v>0</v>
      </c>
      <c r="G413" s="128"/>
      <c r="H413" s="70"/>
    </row>
    <row r="414" spans="1:9" s="3" customFormat="1" ht="51">
      <c r="A414" s="207" t="s">
        <v>43</v>
      </c>
      <c r="B414" s="206" t="s">
        <v>479</v>
      </c>
      <c r="C414" s="203" t="s">
        <v>38</v>
      </c>
      <c r="D414" s="204">
        <v>1</v>
      </c>
      <c r="E414" s="205"/>
      <c r="F414" s="204">
        <f>D414*E414</f>
        <v>0</v>
      </c>
      <c r="G414" s="128"/>
      <c r="H414" s="70"/>
    </row>
    <row r="415" spans="1:9" s="3" customFormat="1" ht="63.75">
      <c r="A415" s="120" t="s">
        <v>44</v>
      </c>
      <c r="B415" s="117" t="s">
        <v>481</v>
      </c>
      <c r="C415" s="119" t="s">
        <v>38</v>
      </c>
      <c r="D415" s="115">
        <v>8</v>
      </c>
      <c r="E415" s="186"/>
      <c r="F415" s="115">
        <f>D415*E415</f>
        <v>0</v>
      </c>
      <c r="G415" s="128"/>
      <c r="H415" s="70"/>
    </row>
    <row r="416" spans="1:9" s="3" customFormat="1" ht="93" customHeight="1">
      <c r="A416" s="120"/>
      <c r="B416" s="117"/>
      <c r="C416" s="119"/>
      <c r="D416" s="115"/>
      <c r="E416" s="118"/>
      <c r="F416" s="115"/>
      <c r="G416" s="128"/>
      <c r="H416" s="70"/>
    </row>
    <row r="417" spans="1:8" s="3" customFormat="1" ht="51">
      <c r="A417" s="120" t="s">
        <v>45</v>
      </c>
      <c r="B417" s="117" t="s">
        <v>480</v>
      </c>
      <c r="C417" s="119" t="s">
        <v>38</v>
      </c>
      <c r="D417" s="115">
        <v>5</v>
      </c>
      <c r="E417" s="186"/>
      <c r="F417" s="115">
        <f t="shared" ref="F417" si="5">D417*E417</f>
        <v>0</v>
      </c>
      <c r="G417" s="128"/>
      <c r="H417" s="70"/>
    </row>
    <row r="418" spans="1:8" s="45" customFormat="1" ht="13.5" thickBot="1">
      <c r="A418" s="116"/>
      <c r="B418" s="74"/>
      <c r="C418" s="73"/>
      <c r="D418" s="73"/>
      <c r="E418" s="75"/>
      <c r="F418" s="75"/>
      <c r="G418" s="130"/>
      <c r="H418" s="70"/>
    </row>
    <row r="419" spans="1:8" s="45" customFormat="1" ht="14.25" thickTop="1" thickBot="1">
      <c r="A419" s="109"/>
      <c r="B419" s="110" t="s">
        <v>87</v>
      </c>
      <c r="C419" s="109"/>
      <c r="D419" s="109"/>
      <c r="E419" s="111"/>
      <c r="F419" s="111">
        <f>SUM(F29:F418)</f>
        <v>0</v>
      </c>
      <c r="G419" s="130"/>
      <c r="H419" s="70"/>
    </row>
    <row r="420" spans="1:8" ht="13.5" thickTop="1">
      <c r="B420" s="72"/>
      <c r="E420" s="49"/>
      <c r="F420" s="48"/>
      <c r="H420" s="70"/>
    </row>
    <row r="421" spans="1:8">
      <c r="B421" s="72"/>
      <c r="E421" s="49"/>
      <c r="F421" s="48"/>
      <c r="H421" s="70"/>
    </row>
    <row r="422" spans="1:8">
      <c r="A422" s="71" t="str">
        <f>A.REKAPITULACIJA!A17</f>
        <v>A.iii</v>
      </c>
      <c r="B422" s="94" t="s">
        <v>495</v>
      </c>
      <c r="C422" s="54"/>
      <c r="D422" s="55"/>
      <c r="E422" s="56"/>
      <c r="F422" s="55"/>
      <c r="H422" s="70"/>
    </row>
    <row r="423" spans="1:8">
      <c r="A423" s="61"/>
      <c r="B423" s="32"/>
      <c r="C423" s="62"/>
      <c r="D423" s="63"/>
      <c r="E423" s="62"/>
      <c r="F423" s="79"/>
      <c r="H423" s="70"/>
    </row>
    <row r="424" spans="1:8">
      <c r="A424" s="64"/>
      <c r="B424" s="237" t="s">
        <v>82</v>
      </c>
      <c r="C424" s="237"/>
      <c r="D424" s="90"/>
      <c r="E424" s="90"/>
      <c r="F424" s="80"/>
      <c r="H424" s="70"/>
    </row>
    <row r="425" spans="1:8">
      <c r="A425" s="64"/>
      <c r="B425" s="237" t="s">
        <v>78</v>
      </c>
      <c r="C425" s="237"/>
      <c r="D425" s="90"/>
      <c r="E425" s="90"/>
      <c r="F425" s="80"/>
      <c r="H425" s="70"/>
    </row>
    <row r="426" spans="1:8">
      <c r="A426" s="64"/>
      <c r="B426" s="237" t="s">
        <v>79</v>
      </c>
      <c r="C426" s="237"/>
      <c r="D426" s="90"/>
      <c r="E426" s="90"/>
      <c r="F426" s="80"/>
      <c r="H426" s="70"/>
    </row>
    <row r="427" spans="1:8">
      <c r="A427" s="64"/>
      <c r="B427" s="238" t="s">
        <v>80</v>
      </c>
      <c r="C427" s="238"/>
      <c r="D427" s="46"/>
      <c r="E427" s="90"/>
      <c r="F427" s="80"/>
      <c r="H427" s="70"/>
    </row>
    <row r="428" spans="1:8">
      <c r="A428" s="85"/>
      <c r="B428" s="91"/>
      <c r="C428" s="86"/>
      <c r="D428" s="87"/>
      <c r="E428" s="86"/>
      <c r="F428" s="88"/>
      <c r="H428" s="70"/>
    </row>
    <row r="429" spans="1:8">
      <c r="A429" s="65" t="s">
        <v>6</v>
      </c>
      <c r="B429" s="66" t="s">
        <v>7</v>
      </c>
      <c r="C429" s="67" t="s">
        <v>8</v>
      </c>
      <c r="D429" s="52" t="s">
        <v>9</v>
      </c>
      <c r="E429" s="68" t="s">
        <v>10</v>
      </c>
      <c r="F429" s="52" t="s">
        <v>11</v>
      </c>
      <c r="H429" s="70"/>
    </row>
    <row r="430" spans="1:8" ht="76.5">
      <c r="A430" s="83" t="s">
        <v>27</v>
      </c>
      <c r="B430" s="192" t="s">
        <v>475</v>
      </c>
      <c r="C430" s="193" t="s">
        <v>38</v>
      </c>
      <c r="D430" s="193">
        <v>2</v>
      </c>
      <c r="E430" s="194"/>
      <c r="F430" s="193">
        <f>D430*E430</f>
        <v>0</v>
      </c>
      <c r="H430" s="70"/>
    </row>
    <row r="431" spans="1:8" ht="76.5">
      <c r="A431" s="83" t="s">
        <v>37</v>
      </c>
      <c r="B431" s="192" t="s">
        <v>498</v>
      </c>
      <c r="C431" s="193" t="s">
        <v>38</v>
      </c>
      <c r="D431" s="193">
        <v>2</v>
      </c>
      <c r="E431" s="194"/>
      <c r="F431" s="193">
        <f>D431*E431</f>
        <v>0</v>
      </c>
      <c r="H431" s="70"/>
    </row>
    <row r="432" spans="1:8" s="3" customFormat="1" ht="51">
      <c r="A432" s="202" t="s">
        <v>42</v>
      </c>
      <c r="B432" s="206" t="s">
        <v>471</v>
      </c>
      <c r="C432" s="203" t="s">
        <v>38</v>
      </c>
      <c r="D432" s="204">
        <v>1</v>
      </c>
      <c r="E432" s="205"/>
      <c r="F432" s="204">
        <f>D432*E432</f>
        <v>0</v>
      </c>
      <c r="G432" s="128"/>
      <c r="H432" s="70"/>
    </row>
    <row r="433" spans="1:8" s="3" customFormat="1" ht="102">
      <c r="A433" s="202" t="s">
        <v>43</v>
      </c>
      <c r="B433" s="206" t="s">
        <v>482</v>
      </c>
      <c r="C433" s="203" t="s">
        <v>41</v>
      </c>
      <c r="D433" s="204">
        <v>1</v>
      </c>
      <c r="E433" s="205"/>
      <c r="F433" s="204">
        <f>D433*E433</f>
        <v>0</v>
      </c>
      <c r="G433" s="128"/>
      <c r="H433" s="70"/>
    </row>
    <row r="434" spans="1:8" s="3" customFormat="1" ht="93" customHeight="1">
      <c r="A434" s="120"/>
      <c r="B434" s="117"/>
      <c r="C434" s="119"/>
      <c r="D434" s="115"/>
      <c r="E434" s="118"/>
      <c r="F434" s="115"/>
      <c r="G434" s="128"/>
      <c r="H434" s="70"/>
    </row>
    <row r="435" spans="1:8" s="3" customFormat="1" ht="76.5">
      <c r="A435" s="202" t="s">
        <v>44</v>
      </c>
      <c r="B435" s="206" t="s">
        <v>483</v>
      </c>
      <c r="C435" s="203" t="s">
        <v>41</v>
      </c>
      <c r="D435" s="204">
        <v>2</v>
      </c>
      <c r="E435" s="205"/>
      <c r="F435" s="204">
        <f>D435*E435</f>
        <v>0</v>
      </c>
      <c r="G435" s="128"/>
      <c r="H435" s="70"/>
    </row>
    <row r="436" spans="1:8" s="3" customFormat="1" ht="102">
      <c r="A436" s="202" t="s">
        <v>45</v>
      </c>
      <c r="B436" s="206" t="s">
        <v>484</v>
      </c>
      <c r="C436" s="203" t="s">
        <v>41</v>
      </c>
      <c r="D436" s="204">
        <v>8</v>
      </c>
      <c r="E436" s="205"/>
      <c r="F436" s="204">
        <f>D436*E436</f>
        <v>0</v>
      </c>
      <c r="G436" s="128"/>
      <c r="H436" s="70"/>
    </row>
    <row r="437" spans="1:8" s="3" customFormat="1" ht="93" customHeight="1">
      <c r="A437" s="120"/>
      <c r="B437" s="117"/>
      <c r="C437" s="119"/>
      <c r="D437" s="115"/>
      <c r="E437" s="118"/>
      <c r="F437" s="115"/>
      <c r="G437" s="128"/>
      <c r="H437" s="70"/>
    </row>
    <row r="438" spans="1:8" s="3" customFormat="1" ht="102">
      <c r="A438" s="202" t="s">
        <v>46</v>
      </c>
      <c r="B438" s="206" t="s">
        <v>472</v>
      </c>
      <c r="C438" s="203" t="s">
        <v>41</v>
      </c>
      <c r="D438" s="204">
        <v>5</v>
      </c>
      <c r="E438" s="205"/>
      <c r="F438" s="204">
        <f>D438*E438</f>
        <v>0</v>
      </c>
      <c r="G438" s="128"/>
      <c r="H438" s="70"/>
    </row>
    <row r="439" spans="1:8" s="3" customFormat="1" ht="93" customHeight="1">
      <c r="A439" s="120"/>
      <c r="B439" s="117"/>
      <c r="C439" s="119"/>
      <c r="D439" s="115"/>
      <c r="E439" s="118"/>
      <c r="F439" s="115"/>
      <c r="G439" s="128"/>
      <c r="H439" s="70"/>
    </row>
    <row r="440" spans="1:8" s="3" customFormat="1" ht="89.25">
      <c r="A440" s="202" t="s">
        <v>47</v>
      </c>
      <c r="B440" s="206" t="s">
        <v>473</v>
      </c>
      <c r="C440" s="203" t="s">
        <v>41</v>
      </c>
      <c r="D440" s="204">
        <v>3</v>
      </c>
      <c r="E440" s="205"/>
      <c r="F440" s="204">
        <f>D440*E440</f>
        <v>0</v>
      </c>
      <c r="G440" s="128"/>
      <c r="H440" s="70"/>
    </row>
    <row r="441" spans="1:8" ht="13.5" thickBot="1">
      <c r="B441" s="93"/>
      <c r="C441" s="54"/>
      <c r="D441" s="55"/>
      <c r="E441" s="56"/>
      <c r="F441" s="55"/>
      <c r="H441" s="70"/>
    </row>
    <row r="442" spans="1:8" ht="14.25" thickTop="1" thickBot="1">
      <c r="A442" s="57"/>
      <c r="B442" s="89" t="s">
        <v>5</v>
      </c>
      <c r="C442" s="58"/>
      <c r="D442" s="59"/>
      <c r="E442" s="60"/>
      <c r="F442" s="59">
        <f>SUM(F430:F441)</f>
        <v>0</v>
      </c>
      <c r="H442" s="70"/>
    </row>
    <row r="443" spans="1:8" ht="12.75" customHeight="1" thickTop="1">
      <c r="B443" s="72"/>
      <c r="E443" s="49"/>
      <c r="F443" s="48"/>
      <c r="H443" s="70"/>
    </row>
    <row r="444" spans="1:8">
      <c r="A444" s="71" t="str">
        <f>A.REKAPITULACIJA!A18</f>
        <v>A.iv</v>
      </c>
      <c r="B444" s="15" t="s">
        <v>28</v>
      </c>
      <c r="C444" s="54"/>
      <c r="D444" s="55"/>
      <c r="E444" s="54"/>
      <c r="F444" s="54"/>
      <c r="H444" s="70"/>
    </row>
    <row r="445" spans="1:8">
      <c r="B445" s="15"/>
      <c r="C445" s="54"/>
      <c r="D445" s="55"/>
      <c r="E445" s="54"/>
      <c r="F445" s="54"/>
      <c r="H445" s="70"/>
    </row>
    <row r="446" spans="1:8">
      <c r="A446" s="65" t="s">
        <v>6</v>
      </c>
      <c r="B446" s="66" t="s">
        <v>7</v>
      </c>
      <c r="C446" s="67" t="s">
        <v>8</v>
      </c>
      <c r="D446" s="52" t="s">
        <v>9</v>
      </c>
      <c r="E446" s="68" t="s">
        <v>10</v>
      </c>
      <c r="F446" s="52" t="s">
        <v>11</v>
      </c>
      <c r="H446" s="70"/>
    </row>
    <row r="447" spans="1:8" s="3" customFormat="1" ht="63.75">
      <c r="A447" s="120" t="s">
        <v>27</v>
      </c>
      <c r="B447" s="117" t="s">
        <v>501</v>
      </c>
      <c r="C447" s="119" t="s">
        <v>48</v>
      </c>
      <c r="D447" s="115">
        <v>1</v>
      </c>
      <c r="E447" s="186"/>
      <c r="F447" s="115">
        <f t="shared" ref="F447" si="6">D447*E447</f>
        <v>0</v>
      </c>
      <c r="G447" s="128"/>
      <c r="H447" s="70"/>
    </row>
    <row r="448" spans="1:8" s="44" customFormat="1" ht="51">
      <c r="A448" s="84" t="s">
        <v>37</v>
      </c>
      <c r="B448" s="39" t="s">
        <v>485</v>
      </c>
      <c r="C448" s="51" t="s">
        <v>39</v>
      </c>
      <c r="D448" s="43">
        <v>60</v>
      </c>
      <c r="E448" s="185"/>
      <c r="F448" s="43">
        <f t="shared" ref="F448" si="7">D448*E448</f>
        <v>0</v>
      </c>
      <c r="G448" s="128"/>
      <c r="H448" s="70"/>
    </row>
    <row r="449" spans="1:8" s="113" customFormat="1" ht="38.25">
      <c r="A449" s="84" t="s">
        <v>42</v>
      </c>
      <c r="B449" s="112" t="s">
        <v>73</v>
      </c>
      <c r="C449" s="51"/>
      <c r="D449" s="43"/>
      <c r="E449" s="82"/>
      <c r="F449" s="43"/>
      <c r="G449" s="129"/>
      <c r="H449" s="70"/>
    </row>
    <row r="450" spans="1:8" s="113" customFormat="1">
      <c r="A450" s="81" t="s">
        <v>500</v>
      </c>
      <c r="B450" s="112" t="s">
        <v>497</v>
      </c>
      <c r="C450" s="51" t="s">
        <v>41</v>
      </c>
      <c r="D450" s="43">
        <v>1</v>
      </c>
      <c r="E450" s="185"/>
      <c r="F450" s="43">
        <f>D450*E450</f>
        <v>0</v>
      </c>
      <c r="G450" s="128"/>
      <c r="H450" s="70"/>
    </row>
    <row r="451" spans="1:8" s="44" customFormat="1" ht="13.5" thickBot="1">
      <c r="A451" s="69"/>
      <c r="B451" s="114"/>
      <c r="C451" s="54"/>
      <c r="D451" s="55"/>
      <c r="E451" s="54"/>
      <c r="F451" s="55"/>
      <c r="G451" s="128"/>
      <c r="H451" s="70"/>
    </row>
    <row r="452" spans="1:8" s="44" customFormat="1" ht="14.25" thickTop="1" thickBot="1">
      <c r="A452" s="57"/>
      <c r="B452" s="89" t="s">
        <v>5</v>
      </c>
      <c r="C452" s="58"/>
      <c r="D452" s="59"/>
      <c r="E452" s="60"/>
      <c r="F452" s="59">
        <f>SUM(F447:F451)</f>
        <v>0</v>
      </c>
      <c r="G452" s="128"/>
      <c r="H452" s="70"/>
    </row>
    <row r="453" spans="1:8" ht="13.5" thickTop="1"/>
  </sheetData>
  <sheetProtection algorithmName="SHA-512" hashValue="t3muSsHD+6XlGdNOCIq3JU3pWesn+dgUwKq/iipYRZmgxwuaeJUsc1jsWJ4SjCkaY6CfiQo6YwIIfCMlpZYBBQ==" saltValue="CqnsdtKJOR7eazvpGT61vg==" spinCount="100000" sheet="1" selectLockedCells="1"/>
  <mergeCells count="45">
    <mergeCell ref="B26:C26"/>
    <mergeCell ref="B9:C9"/>
    <mergeCell ref="B19:C19"/>
    <mergeCell ref="B6:C6"/>
    <mergeCell ref="B7:C7"/>
    <mergeCell ref="B8:C8"/>
    <mergeCell ref="A394:E394"/>
    <mergeCell ref="B20:C20"/>
    <mergeCell ref="B21:C21"/>
    <mergeCell ref="B22:C22"/>
    <mergeCell ref="B23:C23"/>
    <mergeCell ref="A132:E132"/>
    <mergeCell ref="A147:E147"/>
    <mergeCell ref="A154:E154"/>
    <mergeCell ref="A167:E167"/>
    <mergeCell ref="A174:E174"/>
    <mergeCell ref="A175:B175"/>
    <mergeCell ref="A193:B193"/>
    <mergeCell ref="C193:F193"/>
    <mergeCell ref="C175:F175"/>
    <mergeCell ref="A385:E385"/>
    <mergeCell ref="A231:E231"/>
    <mergeCell ref="A240:E240"/>
    <mergeCell ref="A302:E302"/>
    <mergeCell ref="A311:E311"/>
    <mergeCell ref="A371:E371"/>
    <mergeCell ref="A203:B203"/>
    <mergeCell ref="C203:F203"/>
    <mergeCell ref="A212:E212"/>
    <mergeCell ref="B425:C425"/>
    <mergeCell ref="B426:C426"/>
    <mergeCell ref="B427:C427"/>
    <mergeCell ref="B424:C424"/>
    <mergeCell ref="B24:C24"/>
    <mergeCell ref="B25:C25"/>
    <mergeCell ref="B27:C27"/>
    <mergeCell ref="A30:D30"/>
    <mergeCell ref="A39:D39"/>
    <mergeCell ref="A46:D46"/>
    <mergeCell ref="A59:D59"/>
    <mergeCell ref="A89:D89"/>
    <mergeCell ref="A106:D106"/>
    <mergeCell ref="A123:E123"/>
    <mergeCell ref="A399:E399"/>
    <mergeCell ref="A192:E192"/>
  </mergeCells>
  <phoneticPr fontId="45" type="noConversion"/>
  <pageMargins left="0.62992125984251968" right="0.23622047244094491" top="0.62992125984251968" bottom="0.62992125984251968" header="0.31496062992125984" footer="0.31496062992125984"/>
  <pageSetup paperSize="9" scale="93" fitToHeight="0" orientation="portrait" r:id="rId1"/>
  <headerFooter>
    <oddFooter>Stran &amp;P od &amp;N</oddFooter>
  </headerFooter>
  <rowBreaks count="29" manualBreakCount="29">
    <brk id="16" max="16383" man="1"/>
    <brk id="27" max="16383" man="1"/>
    <brk id="38" max="16383" man="1"/>
    <brk id="50" max="16383" man="1"/>
    <brk id="58" max="16383" man="1"/>
    <brk id="77" max="16383" man="1"/>
    <brk id="85" max="16383" man="1"/>
    <brk id="95" max="16383" man="1"/>
    <brk id="105" max="16383" man="1"/>
    <brk id="125" max="16383" man="1"/>
    <brk id="136" max="16383" man="1"/>
    <brk id="160" max="16383" man="1"/>
    <brk id="189" max="16383" man="1"/>
    <brk id="202" max="16383" man="1"/>
    <brk id="218" max="16383" man="1"/>
    <brk id="230" max="16383" man="1"/>
    <brk id="242" max="16383" man="1"/>
    <brk id="254" max="16383" man="1"/>
    <brk id="264" max="16383" man="1"/>
    <brk id="287" max="16383" man="1"/>
    <brk id="310" max="16383" man="1"/>
    <brk id="324" max="16383" man="1"/>
    <brk id="336" max="16383" man="1"/>
    <brk id="346" max="16383" man="1"/>
    <brk id="370" max="16383" man="1"/>
    <brk id="384" max="16383" man="1"/>
    <brk id="396" max="16383" man="1"/>
    <brk id="408" max="16383" man="1"/>
    <brk id="42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pageSetUpPr fitToPage="1"/>
  </sheetPr>
  <dimension ref="A1:H26"/>
  <sheetViews>
    <sheetView view="pageBreakPreview" zoomScaleNormal="100" zoomScaleSheetLayoutView="100" workbookViewId="0">
      <selection activeCell="B7" sqref="B7"/>
    </sheetView>
  </sheetViews>
  <sheetFormatPr defaultColWidth="9.28515625" defaultRowHeight="12.75"/>
  <cols>
    <col min="1" max="1" width="102.7109375" style="7" bestFit="1" customWidth="1"/>
    <col min="2" max="8" width="9.28515625" style="7"/>
    <col min="9" max="16384" width="9.28515625" style="4"/>
  </cols>
  <sheetData>
    <row r="1" spans="1:3" ht="16.5">
      <c r="A1" s="34" t="s">
        <v>29</v>
      </c>
    </row>
    <row r="2" spans="1:3">
      <c r="A2" s="8"/>
    </row>
    <row r="3" spans="1:3">
      <c r="A3" s="35" t="s">
        <v>499</v>
      </c>
      <c r="C3" s="41"/>
    </row>
    <row r="4" spans="1:3">
      <c r="A4" s="9"/>
    </row>
    <row r="5" spans="1:3" ht="76.5">
      <c r="A5" s="9" t="s">
        <v>30</v>
      </c>
    </row>
    <row r="6" spans="1:3">
      <c r="A6" s="10" t="s">
        <v>31</v>
      </c>
    </row>
    <row r="7" spans="1:3" ht="114.75">
      <c r="A7" s="9" t="s">
        <v>32</v>
      </c>
    </row>
    <row r="8" spans="1:3" ht="25.5">
      <c r="A8" s="10" t="s">
        <v>64</v>
      </c>
    </row>
    <row r="9" spans="1:3" ht="369.75">
      <c r="A9" s="9" t="s">
        <v>33</v>
      </c>
    </row>
    <row r="10" spans="1:3">
      <c r="A10" s="11"/>
    </row>
    <row r="11" spans="1:3" ht="165.75" customHeight="1">
      <c r="A11" s="9" t="s">
        <v>34</v>
      </c>
    </row>
    <row r="12" spans="1:3" ht="140.25">
      <c r="A12" s="9" t="s">
        <v>35</v>
      </c>
    </row>
    <row r="13" spans="1:3">
      <c r="A13" s="189" t="s">
        <v>486</v>
      </c>
    </row>
    <row r="14" spans="1:3">
      <c r="A14" s="9"/>
    </row>
    <row r="15" spans="1:3">
      <c r="A15" s="9"/>
    </row>
    <row r="16" spans="1:3">
      <c r="A16" s="12"/>
    </row>
    <row r="17" spans="1:1">
      <c r="A17" s="12"/>
    </row>
    <row r="18" spans="1:1">
      <c r="A18" s="12"/>
    </row>
    <row r="19" spans="1:1">
      <c r="A19" s="12"/>
    </row>
    <row r="20" spans="1:1">
      <c r="A20" s="12"/>
    </row>
    <row r="21" spans="1:1">
      <c r="A21" s="12"/>
    </row>
    <row r="22" spans="1:1">
      <c r="A22" s="12"/>
    </row>
    <row r="23" spans="1:1">
      <c r="A23" s="12"/>
    </row>
    <row r="24" spans="1:1">
      <c r="A24" s="12"/>
    </row>
    <row r="25" spans="1:1">
      <c r="A25" s="12"/>
    </row>
    <row r="26" spans="1:1">
      <c r="A26" s="12"/>
    </row>
  </sheetData>
  <sheetProtection algorithmName="SHA-512" hashValue="fSIvfHdxXqkn0N6bA7/k8/vqV9Er8uCd1zIiY8ZfnIPZYyTzqPjFc8tpztthg+X9IX5lobN9MwFEBygKcl69/g==" saltValue="E/KJVgQnGzjXgGtrYPlNnA==" spinCount="100000" sheet="1" selectLockedCells="1"/>
  <pageMargins left="0.62992125984251968" right="0.23622047244094491" top="0.62992125984251968" bottom="0.62992125984251968" header="0.31496062992125984" footer="0.31496062992125984"/>
  <pageSetup paperSize="9" scale="91" fitToHeight="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PRVA STRAN</vt:lpstr>
      <vt:lpstr>REK-SKUPAJ</vt:lpstr>
      <vt:lpstr>A.REKAPITULACIJA</vt:lpstr>
      <vt:lpstr>Popis zunanja in notranja oprem</vt:lpstr>
      <vt:lpstr>TP</vt:lpstr>
      <vt:lpstr>A.REKAPITULACIJA!Področje_tiskanja</vt:lpstr>
      <vt:lpstr>'REK-SKUPAJ'!Področje_tiskanja</vt:lpstr>
      <vt:lpstr>TP!Področje_tiskanja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Marjeta Gajšek</cp:lastModifiedBy>
  <cp:lastPrinted>2024-03-06T13:46:05Z</cp:lastPrinted>
  <dcterms:created xsi:type="dcterms:W3CDTF">2015-07-14T10:57:12Z</dcterms:created>
  <dcterms:modified xsi:type="dcterms:W3CDTF">2024-03-08T09:11:40Z</dcterms:modified>
</cp:coreProperties>
</file>